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ASP\Application Materials\"/>
    </mc:Choice>
  </mc:AlternateContent>
  <xr:revisionPtr revIDLastSave="0" documentId="13_ncr:1_{C7F4AEE4-4BD0-4B9A-B58D-9AA6F32C9E04}" xr6:coauthVersionLast="47" xr6:coauthVersionMax="47" xr10:uidLastSave="{00000000-0000-0000-0000-000000000000}"/>
  <bookViews>
    <workbookView xWindow="-120" yWindow="-120" windowWidth="29040" windowHeight="15720" xr2:uid="{2E9CCD9B-33F7-4E16-9690-089A046B2D91}"/>
  </bookViews>
  <sheets>
    <sheet name="Project Positions" sheetId="19" r:id="rId1"/>
    <sheet name="Unpaid Holidays" sheetId="3" r:id="rId2"/>
    <sheet name="Personnel" sheetId="1" r:id="rId3"/>
    <sheet name="Travel &amp; Training" sheetId="5" r:id="rId4"/>
    <sheet name="DCA" sheetId="10" r:id="rId5"/>
    <sheet name="Supplies &amp; Equipment" sheetId="13" r:id="rId6"/>
    <sheet name="Contracts &amp; Subawards" sheetId="9" r:id="rId7"/>
    <sheet name="Other" sheetId="14" r:id="rId8"/>
    <sheet name="Direct Admin" sheetId="6" r:id="rId9"/>
    <sheet name="Indirect" sheetId="18" r:id="rId10"/>
    <sheet name="Budget Mapping" sheetId="12" state="hidden" r:id="rId11"/>
    <sheet name="Line-Item Budget" sheetId="17" r:id="rId12"/>
    <sheet name="Overview" sheetId="11" r:id="rId13"/>
  </sheets>
  <externalReferences>
    <externalReference r:id="rId14"/>
  </externalReferences>
  <definedNames>
    <definedName name="_xlnm._FilterDatabase" localSheetId="4" hidden="1">DCA!$B$3:$B$23</definedName>
    <definedName name="_xlnm._FilterDatabase" localSheetId="11" hidden="1">'Line-Item Budget'!$A$1:$G$167</definedName>
    <definedName name="_xlnm._FilterDatabase" localSheetId="2" hidden="1">Personnel!$A$2:$O$2</definedName>
    <definedName name="_xlnm._FilterDatabase" localSheetId="0" hidden="1">'Project Positions'!$A$2:$L$2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I3" i="1"/>
  <c r="L3" i="1" s="1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5" i="19"/>
  <c r="I3" i="13"/>
  <c r="C5" i="18"/>
  <c r="B4" i="11"/>
  <c r="B5" i="11"/>
  <c r="B6" i="11"/>
  <c r="B7" i="11"/>
  <c r="B8" i="11"/>
  <c r="B3" i="11"/>
  <c r="B103" i="17"/>
  <c r="C103" i="17" s="1"/>
  <c r="B104" i="17"/>
  <c r="C104" i="17" s="1"/>
  <c r="B105" i="17"/>
  <c r="B106" i="17"/>
  <c r="B107" i="17"/>
  <c r="B108" i="17"/>
  <c r="B109" i="17"/>
  <c r="B110" i="17"/>
  <c r="C110" i="17" s="1"/>
  <c r="B111" i="17"/>
  <c r="C111" i="17" s="1"/>
  <c r="B112" i="17"/>
  <c r="C112" i="17" s="1"/>
  <c r="B113" i="17"/>
  <c r="B114" i="17"/>
  <c r="B115" i="17"/>
  <c r="B116" i="17"/>
  <c r="B117" i="17"/>
  <c r="B118" i="17"/>
  <c r="C118" i="17" s="1"/>
  <c r="B119" i="17"/>
  <c r="B120" i="17"/>
  <c r="B121" i="17"/>
  <c r="B102" i="17"/>
  <c r="C102" i="17"/>
  <c r="E141" i="17"/>
  <c r="F141" i="17"/>
  <c r="G141" i="17"/>
  <c r="E103" i="17"/>
  <c r="F103" i="17"/>
  <c r="G103" i="17"/>
  <c r="E104" i="17"/>
  <c r="F104" i="17"/>
  <c r="G104" i="17"/>
  <c r="E105" i="17"/>
  <c r="F105" i="17"/>
  <c r="G105" i="17"/>
  <c r="E106" i="17"/>
  <c r="F106" i="17"/>
  <c r="G106" i="17"/>
  <c r="E107" i="17"/>
  <c r="F107" i="17"/>
  <c r="G107" i="17"/>
  <c r="E108" i="17"/>
  <c r="F108" i="17"/>
  <c r="G108" i="17"/>
  <c r="E109" i="17"/>
  <c r="F109" i="17"/>
  <c r="G109" i="17"/>
  <c r="E110" i="17"/>
  <c r="F110" i="17"/>
  <c r="G110" i="17"/>
  <c r="E111" i="17"/>
  <c r="F111" i="17"/>
  <c r="G111" i="17"/>
  <c r="E112" i="17"/>
  <c r="F112" i="17"/>
  <c r="G112" i="17"/>
  <c r="E113" i="17"/>
  <c r="F113" i="17"/>
  <c r="G113" i="17"/>
  <c r="E114" i="17"/>
  <c r="F114" i="17"/>
  <c r="G114" i="17"/>
  <c r="E115" i="17"/>
  <c r="F115" i="17"/>
  <c r="G115" i="17"/>
  <c r="E116" i="17"/>
  <c r="F116" i="17"/>
  <c r="G116" i="17"/>
  <c r="E117" i="17"/>
  <c r="F117" i="17"/>
  <c r="G117" i="17"/>
  <c r="E118" i="17"/>
  <c r="F118" i="17"/>
  <c r="G118" i="17"/>
  <c r="E119" i="17"/>
  <c r="F119" i="17"/>
  <c r="G119" i="17"/>
  <c r="E120" i="17"/>
  <c r="F120" i="17"/>
  <c r="G120" i="17"/>
  <c r="E121" i="17"/>
  <c r="F121" i="17"/>
  <c r="G121" i="17"/>
  <c r="G102" i="17"/>
  <c r="F102" i="17"/>
  <c r="E102" i="17"/>
  <c r="E83" i="17"/>
  <c r="F83" i="17"/>
  <c r="G83" i="17"/>
  <c r="E84" i="17"/>
  <c r="F84" i="17"/>
  <c r="G84" i="17"/>
  <c r="E85" i="17"/>
  <c r="F85" i="17"/>
  <c r="G85" i="17"/>
  <c r="E86" i="17"/>
  <c r="F86" i="17"/>
  <c r="G86" i="17"/>
  <c r="E87" i="17"/>
  <c r="F87" i="17"/>
  <c r="G87" i="17"/>
  <c r="E88" i="17"/>
  <c r="F88" i="17"/>
  <c r="G88" i="17"/>
  <c r="E89" i="17"/>
  <c r="F89" i="17"/>
  <c r="G89" i="17"/>
  <c r="E90" i="17"/>
  <c r="F90" i="17"/>
  <c r="G90" i="17"/>
  <c r="E91" i="17"/>
  <c r="F91" i="17"/>
  <c r="G91" i="17"/>
  <c r="E92" i="17"/>
  <c r="F92" i="17"/>
  <c r="G92" i="17"/>
  <c r="E93" i="17"/>
  <c r="F93" i="17"/>
  <c r="G93" i="17"/>
  <c r="E94" i="17"/>
  <c r="F94" i="17"/>
  <c r="G94" i="17"/>
  <c r="E95" i="17"/>
  <c r="F95" i="17"/>
  <c r="G95" i="17"/>
  <c r="E96" i="17"/>
  <c r="F96" i="17"/>
  <c r="G96" i="17"/>
  <c r="E97" i="17"/>
  <c r="F97" i="17"/>
  <c r="G97" i="17"/>
  <c r="E98" i="17"/>
  <c r="F98" i="17"/>
  <c r="G98" i="17"/>
  <c r="E99" i="17"/>
  <c r="F99" i="17"/>
  <c r="G99" i="17"/>
  <c r="E100" i="17"/>
  <c r="F100" i="17"/>
  <c r="G100" i="17"/>
  <c r="E101" i="17"/>
  <c r="F101" i="17"/>
  <c r="G101" i="17"/>
  <c r="G82" i="17"/>
  <c r="G81" i="17"/>
  <c r="F82" i="17"/>
  <c r="E82" i="17"/>
  <c r="E63" i="17"/>
  <c r="F63" i="17"/>
  <c r="G63" i="17"/>
  <c r="E64" i="17"/>
  <c r="F64" i="17"/>
  <c r="G64" i="17"/>
  <c r="E65" i="17"/>
  <c r="F65" i="17"/>
  <c r="G65" i="17"/>
  <c r="E66" i="17"/>
  <c r="F66" i="17"/>
  <c r="G66" i="17"/>
  <c r="E67" i="17"/>
  <c r="F67" i="17"/>
  <c r="G67" i="17"/>
  <c r="E68" i="17"/>
  <c r="F68" i="17"/>
  <c r="G68" i="17"/>
  <c r="E69" i="17"/>
  <c r="F69" i="17"/>
  <c r="G69" i="17"/>
  <c r="E70" i="17"/>
  <c r="F70" i="17"/>
  <c r="G70" i="17"/>
  <c r="E71" i="17"/>
  <c r="F71" i="17"/>
  <c r="G71" i="17"/>
  <c r="E72" i="17"/>
  <c r="F72" i="17"/>
  <c r="G72" i="17"/>
  <c r="E73" i="17"/>
  <c r="F73" i="17"/>
  <c r="G73" i="17"/>
  <c r="E74" i="17"/>
  <c r="F74" i="17"/>
  <c r="G74" i="17"/>
  <c r="E75" i="17"/>
  <c r="F75" i="17"/>
  <c r="G75" i="17"/>
  <c r="E76" i="17"/>
  <c r="F76" i="17"/>
  <c r="G76" i="17"/>
  <c r="E77" i="17"/>
  <c r="F77" i="17"/>
  <c r="G77" i="17"/>
  <c r="E78" i="17"/>
  <c r="F78" i="17"/>
  <c r="G78" i="17"/>
  <c r="E79" i="17"/>
  <c r="F79" i="17"/>
  <c r="G79" i="17"/>
  <c r="E80" i="17"/>
  <c r="F80" i="17"/>
  <c r="G80" i="17"/>
  <c r="E81" i="17"/>
  <c r="F81" i="17"/>
  <c r="G62" i="17"/>
  <c r="F62" i="17"/>
  <c r="E6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42" i="17"/>
  <c r="E55" i="17"/>
  <c r="E56" i="17"/>
  <c r="E57" i="17"/>
  <c r="E58" i="17"/>
  <c r="E59" i="17"/>
  <c r="E60" i="17"/>
  <c r="E61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42" i="17"/>
  <c r="C119" i="17"/>
  <c r="C120" i="17"/>
  <c r="C121" i="17"/>
  <c r="C105" i="17"/>
  <c r="C106" i="17"/>
  <c r="C107" i="17"/>
  <c r="C108" i="17"/>
  <c r="C109" i="17"/>
  <c r="C113" i="17"/>
  <c r="C114" i="17"/>
  <c r="C115" i="17"/>
  <c r="C116" i="17"/>
  <c r="C117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6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8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6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2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42" i="17"/>
  <c r="C143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42" i="17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AD7" i="5"/>
  <c r="AD6" i="5"/>
  <c r="AD5" i="5"/>
  <c r="AD4" i="5"/>
  <c r="AD3" i="5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4" i="13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K4" i="9"/>
  <c r="K3" i="9"/>
  <c r="I6" i="14"/>
  <c r="K13" i="6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5" i="14"/>
  <c r="K4" i="14"/>
  <c r="K3" i="14"/>
  <c r="K8" i="6"/>
  <c r="K9" i="6"/>
  <c r="K10" i="6"/>
  <c r="K11" i="6"/>
  <c r="K12" i="6"/>
  <c r="K14" i="6"/>
  <c r="K15" i="6"/>
  <c r="K16" i="6"/>
  <c r="K17" i="6"/>
  <c r="K18" i="6"/>
  <c r="K19" i="6"/>
  <c r="K20" i="6"/>
  <c r="K21" i="6"/>
  <c r="K22" i="6"/>
  <c r="K3" i="6"/>
  <c r="E20" i="12" a="1"/>
  <c r="C20" i="12" a="1"/>
  <c r="C20" i="12" s="1"/>
  <c r="A20" i="12" a="1"/>
  <c r="A20" i="12" s="1"/>
  <c r="G163" i="17"/>
  <c r="G164" i="17"/>
  <c r="G165" i="17"/>
  <c r="G166" i="17"/>
  <c r="G167" i="17"/>
  <c r="G162" i="17"/>
  <c r="C3" i="18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2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" i="17"/>
  <c r="B4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E20" i="12" l="1"/>
  <c r="C6" i="18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4" i="1"/>
  <c r="A3" i="1"/>
  <c r="V4" i="1"/>
  <c r="W4" i="1"/>
  <c r="X4" i="1"/>
  <c r="Y4" i="1"/>
  <c r="Z4" i="1"/>
  <c r="AA4" i="1"/>
  <c r="V5" i="1"/>
  <c r="W5" i="1"/>
  <c r="X5" i="1"/>
  <c r="Y5" i="1"/>
  <c r="Z5" i="1"/>
  <c r="AA5" i="1"/>
  <c r="V6" i="1"/>
  <c r="W6" i="1"/>
  <c r="X6" i="1"/>
  <c r="Y6" i="1"/>
  <c r="Z6" i="1"/>
  <c r="AA6" i="1"/>
  <c r="V7" i="1"/>
  <c r="W7" i="1"/>
  <c r="X7" i="1"/>
  <c r="Y7" i="1"/>
  <c r="Z7" i="1"/>
  <c r="AA7" i="1"/>
  <c r="V8" i="1"/>
  <c r="W8" i="1"/>
  <c r="X8" i="1"/>
  <c r="Y8" i="1"/>
  <c r="Z8" i="1"/>
  <c r="AA8" i="1"/>
  <c r="V9" i="1"/>
  <c r="W9" i="1"/>
  <c r="X9" i="1"/>
  <c r="Y9" i="1"/>
  <c r="Z9" i="1"/>
  <c r="AA9" i="1"/>
  <c r="V10" i="1"/>
  <c r="W10" i="1"/>
  <c r="X10" i="1"/>
  <c r="Y10" i="1"/>
  <c r="Z10" i="1"/>
  <c r="AA10" i="1"/>
  <c r="V11" i="1"/>
  <c r="W11" i="1"/>
  <c r="X11" i="1"/>
  <c r="Y11" i="1"/>
  <c r="Z11" i="1"/>
  <c r="AA11" i="1"/>
  <c r="V12" i="1"/>
  <c r="W12" i="1"/>
  <c r="X12" i="1"/>
  <c r="Y12" i="1"/>
  <c r="Z12" i="1"/>
  <c r="AA12" i="1"/>
  <c r="V13" i="1"/>
  <c r="W13" i="1"/>
  <c r="X13" i="1"/>
  <c r="Y13" i="1"/>
  <c r="Z13" i="1"/>
  <c r="AA13" i="1"/>
  <c r="V14" i="1"/>
  <c r="W14" i="1"/>
  <c r="X14" i="1"/>
  <c r="Y14" i="1"/>
  <c r="Z14" i="1"/>
  <c r="AA14" i="1"/>
  <c r="V15" i="1"/>
  <c r="W15" i="1"/>
  <c r="X15" i="1"/>
  <c r="Y15" i="1"/>
  <c r="Z15" i="1"/>
  <c r="AA15" i="1"/>
  <c r="V16" i="1"/>
  <c r="W16" i="1"/>
  <c r="X16" i="1"/>
  <c r="Y16" i="1"/>
  <c r="Z16" i="1"/>
  <c r="AA16" i="1"/>
  <c r="V17" i="1"/>
  <c r="W17" i="1"/>
  <c r="X17" i="1"/>
  <c r="Y17" i="1"/>
  <c r="Z17" i="1"/>
  <c r="AA17" i="1"/>
  <c r="V18" i="1"/>
  <c r="W18" i="1"/>
  <c r="X18" i="1"/>
  <c r="Y18" i="1"/>
  <c r="Z18" i="1"/>
  <c r="AA18" i="1"/>
  <c r="V19" i="1"/>
  <c r="W19" i="1"/>
  <c r="X19" i="1"/>
  <c r="Y19" i="1"/>
  <c r="Z19" i="1"/>
  <c r="AA19" i="1"/>
  <c r="V20" i="1"/>
  <c r="W20" i="1"/>
  <c r="X20" i="1"/>
  <c r="Y20" i="1"/>
  <c r="Z20" i="1"/>
  <c r="AA20" i="1"/>
  <c r="V21" i="1"/>
  <c r="W21" i="1"/>
  <c r="X21" i="1"/>
  <c r="Y21" i="1"/>
  <c r="Z21" i="1"/>
  <c r="AA21" i="1"/>
  <c r="V22" i="1"/>
  <c r="W22" i="1"/>
  <c r="X22" i="1"/>
  <c r="Y22" i="1"/>
  <c r="Z22" i="1"/>
  <c r="AA22" i="1"/>
  <c r="V23" i="1"/>
  <c r="W23" i="1"/>
  <c r="X23" i="1"/>
  <c r="Y23" i="1"/>
  <c r="Z23" i="1"/>
  <c r="AA23" i="1"/>
  <c r="AH5" i="1"/>
  <c r="G23" i="17" s="1"/>
  <c r="AH6" i="1"/>
  <c r="G24" i="17" s="1"/>
  <c r="AH7" i="1"/>
  <c r="G25" i="17" s="1"/>
  <c r="AH8" i="1"/>
  <c r="G26" i="17" s="1"/>
  <c r="AH9" i="1"/>
  <c r="G27" i="17" s="1"/>
  <c r="AH10" i="1"/>
  <c r="G28" i="17" s="1"/>
  <c r="AH11" i="1"/>
  <c r="G29" i="17" s="1"/>
  <c r="AH12" i="1"/>
  <c r="G30" i="17" s="1"/>
  <c r="AH13" i="1"/>
  <c r="G31" i="17" s="1"/>
  <c r="AH14" i="1"/>
  <c r="G32" i="17" s="1"/>
  <c r="AH15" i="1"/>
  <c r="G33" i="17" s="1"/>
  <c r="AH16" i="1"/>
  <c r="G34" i="17" s="1"/>
  <c r="AH17" i="1"/>
  <c r="G35" i="17" s="1"/>
  <c r="AH18" i="1"/>
  <c r="G36" i="17" s="1"/>
  <c r="AH19" i="1"/>
  <c r="G37" i="17" s="1"/>
  <c r="AH20" i="1"/>
  <c r="G38" i="17" s="1"/>
  <c r="AH21" i="1"/>
  <c r="G39" i="17" s="1"/>
  <c r="AH22" i="1"/>
  <c r="G40" i="17" s="1"/>
  <c r="AH23" i="1"/>
  <c r="G41" i="17" s="1"/>
  <c r="AH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U3" i="1"/>
  <c r="AA3" i="1" s="1"/>
  <c r="AG3" i="1" s="1"/>
  <c r="T3" i="1"/>
  <c r="Z3" i="1" s="1"/>
  <c r="AF3" i="1" s="1"/>
  <c r="S3" i="1"/>
  <c r="Y3" i="1" s="1"/>
  <c r="AE3" i="1" s="1"/>
  <c r="R3" i="1"/>
  <c r="X3" i="1" s="1"/>
  <c r="AD3" i="1" s="1"/>
  <c r="Q3" i="1"/>
  <c r="W3" i="1" s="1"/>
  <c r="AC3" i="1" s="1"/>
  <c r="P3" i="1"/>
  <c r="V3" i="1" s="1"/>
  <c r="AB3" i="1" s="1"/>
  <c r="I3" i="19"/>
  <c r="J3" i="19" s="1"/>
  <c r="J4" i="19"/>
  <c r="K4" i="19"/>
  <c r="L4" i="19" s="1"/>
  <c r="J5" i="19"/>
  <c r="K5" i="19"/>
  <c r="L5" i="19" s="1"/>
  <c r="J6" i="19"/>
  <c r="K6" i="19"/>
  <c r="L6" i="19" s="1"/>
  <c r="J7" i="19"/>
  <c r="K7" i="19"/>
  <c r="L7" i="19" s="1"/>
  <c r="J8" i="19"/>
  <c r="K8" i="19"/>
  <c r="L8" i="19" s="1"/>
  <c r="J9" i="19"/>
  <c r="K9" i="19"/>
  <c r="L9" i="19" s="1"/>
  <c r="J10" i="19"/>
  <c r="K10" i="19"/>
  <c r="L10" i="19" s="1"/>
  <c r="J11" i="19"/>
  <c r="K11" i="19"/>
  <c r="L11" i="19" s="1"/>
  <c r="J12" i="19"/>
  <c r="K12" i="19"/>
  <c r="L12" i="19" s="1"/>
  <c r="J13" i="19"/>
  <c r="K13" i="19"/>
  <c r="L13" i="19" s="1"/>
  <c r="J14" i="19"/>
  <c r="K14" i="19"/>
  <c r="L14" i="19" s="1"/>
  <c r="J15" i="19"/>
  <c r="K15" i="19"/>
  <c r="L15" i="19" s="1"/>
  <c r="J16" i="19"/>
  <c r="K16" i="19"/>
  <c r="L16" i="19" s="1"/>
  <c r="J17" i="19"/>
  <c r="K17" i="19"/>
  <c r="L17" i="19" s="1"/>
  <c r="J18" i="19"/>
  <c r="K18" i="19"/>
  <c r="L18" i="19" s="1"/>
  <c r="J19" i="19"/>
  <c r="K19" i="19"/>
  <c r="L19" i="19" s="1"/>
  <c r="J20" i="19"/>
  <c r="K20" i="19"/>
  <c r="L20" i="19" s="1"/>
  <c r="J21" i="19"/>
  <c r="K21" i="19"/>
  <c r="L21" i="19" s="1"/>
  <c r="J22" i="19"/>
  <c r="K22" i="19"/>
  <c r="L22" i="19" s="1"/>
  <c r="J23" i="19"/>
  <c r="K23" i="19"/>
  <c r="L23" i="19" s="1"/>
  <c r="D4" i="18"/>
  <c r="B3" i="13"/>
  <c r="B5" i="13"/>
  <c r="B6" i="13"/>
  <c r="B23" i="13"/>
  <c r="I5" i="1"/>
  <c r="N5" i="1" s="1"/>
  <c r="I6" i="1"/>
  <c r="I7" i="1"/>
  <c r="I8" i="1"/>
  <c r="I9" i="1"/>
  <c r="I10" i="1"/>
  <c r="I11" i="1"/>
  <c r="N11" i="1" s="1"/>
  <c r="I12" i="1"/>
  <c r="I13" i="1"/>
  <c r="I14" i="1"/>
  <c r="I15" i="1"/>
  <c r="I16" i="1"/>
  <c r="I17" i="1"/>
  <c r="I18" i="1"/>
  <c r="I19" i="1"/>
  <c r="N19" i="1" s="1"/>
  <c r="I20" i="1"/>
  <c r="I21" i="1"/>
  <c r="I22" i="1"/>
  <c r="I23" i="1"/>
  <c r="I4" i="1"/>
  <c r="AH3" i="1" l="1"/>
  <c r="C4" i="18"/>
  <c r="G22" i="17"/>
  <c r="B2" i="11" s="1"/>
  <c r="D2" i="17" a="1"/>
  <c r="D2" i="17" s="1"/>
  <c r="E22" i="17"/>
  <c r="E2" i="17"/>
  <c r="E34" i="17"/>
  <c r="E14" i="17"/>
  <c r="E21" i="17"/>
  <c r="E41" i="17"/>
  <c r="E13" i="17"/>
  <c r="E33" i="17"/>
  <c r="E5" i="17"/>
  <c r="E25" i="17"/>
  <c r="E20" i="17"/>
  <c r="E40" i="17"/>
  <c r="E12" i="17"/>
  <c r="E32" i="17"/>
  <c r="E4" i="17"/>
  <c r="E24" i="17"/>
  <c r="E39" i="17"/>
  <c r="E19" i="17"/>
  <c r="E31" i="17"/>
  <c r="E11" i="17"/>
  <c r="E23" i="17"/>
  <c r="E3" i="17"/>
  <c r="E38" i="17"/>
  <c r="E18" i="17"/>
  <c r="E10" i="17"/>
  <c r="E30" i="17"/>
  <c r="E26" i="17"/>
  <c r="E6" i="17"/>
  <c r="E17" i="17"/>
  <c r="E37" i="17"/>
  <c r="E9" i="17"/>
  <c r="E29" i="17"/>
  <c r="E36" i="17"/>
  <c r="E16" i="17"/>
  <c r="E28" i="17"/>
  <c r="E8" i="17"/>
  <c r="E35" i="17"/>
  <c r="E15" i="17"/>
  <c r="E27" i="17"/>
  <c r="E7" i="17"/>
  <c r="N12" i="1"/>
  <c r="N20" i="1"/>
  <c r="N3" i="1"/>
  <c r="K3" i="19"/>
  <c r="L3" i="19" s="1"/>
  <c r="N16" i="1"/>
  <c r="N8" i="1"/>
  <c r="N18" i="1"/>
  <c r="N14" i="1"/>
  <c r="N23" i="1"/>
  <c r="N22" i="1"/>
  <c r="N15" i="1"/>
  <c r="N21" i="1"/>
  <c r="N13" i="1"/>
  <c r="N10" i="1"/>
  <c r="N17" i="1"/>
  <c r="N9" i="1"/>
  <c r="N7" i="1"/>
  <c r="N6" i="1"/>
  <c r="D5" i="18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K7" i="6" s="1"/>
  <c r="I6" i="6"/>
  <c r="I5" i="6"/>
  <c r="I4" i="6"/>
  <c r="K4" i="6" s="1"/>
  <c r="I3" i="6"/>
  <c r="U4" i="5"/>
  <c r="S4" i="5"/>
  <c r="V4" i="5" s="1"/>
  <c r="P4" i="5"/>
  <c r="R4" i="5" s="1"/>
  <c r="O4" i="5"/>
  <c r="K4" i="5"/>
  <c r="K6" i="6" l="1"/>
  <c r="K5" i="6"/>
  <c r="F162" i="17"/>
  <c r="F163" i="17"/>
  <c r="K23" i="6"/>
  <c r="W4" i="5"/>
  <c r="AB4" i="5" s="1"/>
  <c r="N4" i="1"/>
  <c r="D6" i="18"/>
  <c r="F164" i="17"/>
  <c r="Y3" i="5"/>
  <c r="X3" i="5"/>
  <c r="U3" i="5"/>
  <c r="S3" i="5"/>
  <c r="V3" i="5" s="1"/>
  <c r="N3" i="5"/>
  <c r="O3" i="5" s="1"/>
  <c r="P3" i="5"/>
  <c r="R3" i="5" s="1"/>
  <c r="K3" i="5"/>
  <c r="D7" i="18" l="1"/>
  <c r="F165" i="17"/>
  <c r="W3" i="5"/>
  <c r="AB3" i="5" s="1"/>
  <c r="D8" i="18" l="1"/>
  <c r="E7" i="18"/>
  <c r="F166" i="17"/>
  <c r="E8" i="18" l="1"/>
  <c r="F167" i="17"/>
  <c r="I3" i="14"/>
  <c r="I3" i="9"/>
  <c r="K3" i="13"/>
  <c r="I3" i="10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K6" i="14"/>
  <c r="I5" i="14"/>
  <c r="I4" i="14"/>
  <c r="S5" i="5"/>
  <c r="V5" i="5" s="1"/>
  <c r="S6" i="5"/>
  <c r="V6" i="5" s="1"/>
  <c r="S7" i="5"/>
  <c r="V7" i="5" s="1"/>
  <c r="S8" i="5"/>
  <c r="V8" i="5" s="1"/>
  <c r="S9" i="5"/>
  <c r="V9" i="5" s="1"/>
  <c r="S10" i="5"/>
  <c r="V10" i="5" s="1"/>
  <c r="S11" i="5"/>
  <c r="V11" i="5" s="1"/>
  <c r="S12" i="5"/>
  <c r="V12" i="5" s="1"/>
  <c r="S13" i="5"/>
  <c r="V13" i="5" s="1"/>
  <c r="S14" i="5"/>
  <c r="S15" i="5"/>
  <c r="S16" i="5"/>
  <c r="V16" i="5" s="1"/>
  <c r="S17" i="5"/>
  <c r="V17" i="5" s="1"/>
  <c r="S18" i="5"/>
  <c r="V18" i="5" s="1"/>
  <c r="S19" i="5"/>
  <c r="V19" i="5" s="1"/>
  <c r="S20" i="5"/>
  <c r="V20" i="5" s="1"/>
  <c r="S21" i="5"/>
  <c r="V21" i="5" s="1"/>
  <c r="S22" i="5"/>
  <c r="V22" i="5" s="1"/>
  <c r="S23" i="5"/>
  <c r="V23" i="5" s="1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15" i="10"/>
  <c r="I16" i="10"/>
  <c r="I17" i="10"/>
  <c r="I18" i="10"/>
  <c r="I19" i="10"/>
  <c r="I20" i="10"/>
  <c r="I21" i="10"/>
  <c r="I22" i="10"/>
  <c r="I23" i="10"/>
  <c r="I4" i="10"/>
  <c r="I5" i="10"/>
  <c r="I6" i="10"/>
  <c r="I7" i="10"/>
  <c r="I8" i="10"/>
  <c r="I9" i="10"/>
  <c r="I10" i="10"/>
  <c r="I11" i="10"/>
  <c r="I12" i="10"/>
  <c r="I13" i="10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V14" i="5"/>
  <c r="V15" i="5"/>
  <c r="O5" i="5"/>
  <c r="P5" i="5"/>
  <c r="R5" i="5" s="1"/>
  <c r="O6" i="5"/>
  <c r="P6" i="5"/>
  <c r="R6" i="5" s="1"/>
  <c r="O7" i="5"/>
  <c r="P7" i="5"/>
  <c r="R7" i="5" s="1"/>
  <c r="O8" i="5"/>
  <c r="P8" i="5"/>
  <c r="R8" i="5" s="1"/>
  <c r="O9" i="5"/>
  <c r="P9" i="5"/>
  <c r="R9" i="5" s="1"/>
  <c r="O10" i="5"/>
  <c r="P10" i="5"/>
  <c r="R10" i="5" s="1"/>
  <c r="O11" i="5"/>
  <c r="P11" i="5"/>
  <c r="R11" i="5" s="1"/>
  <c r="O12" i="5"/>
  <c r="P12" i="5"/>
  <c r="R12" i="5" s="1"/>
  <c r="O13" i="5"/>
  <c r="P13" i="5"/>
  <c r="R13" i="5" s="1"/>
  <c r="O14" i="5"/>
  <c r="P14" i="5"/>
  <c r="R14" i="5" s="1"/>
  <c r="O15" i="5"/>
  <c r="P15" i="5"/>
  <c r="R15" i="5" s="1"/>
  <c r="O16" i="5"/>
  <c r="P16" i="5"/>
  <c r="R16" i="5" s="1"/>
  <c r="O17" i="5"/>
  <c r="P17" i="5"/>
  <c r="R17" i="5" s="1"/>
  <c r="O18" i="5"/>
  <c r="P18" i="5"/>
  <c r="R18" i="5" s="1"/>
  <c r="O19" i="5"/>
  <c r="P19" i="5"/>
  <c r="R19" i="5" s="1"/>
  <c r="O20" i="5"/>
  <c r="P20" i="5"/>
  <c r="R20" i="5" s="1"/>
  <c r="O21" i="5"/>
  <c r="P21" i="5"/>
  <c r="R21" i="5" s="1"/>
  <c r="O22" i="5"/>
  <c r="P22" i="5"/>
  <c r="R22" i="5" s="1"/>
  <c r="O23" i="5"/>
  <c r="P23" i="5"/>
  <c r="R23" i="5" s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W16" i="5" l="1"/>
  <c r="AB16" i="5" s="1"/>
  <c r="W22" i="5"/>
  <c r="AB22" i="5" s="1"/>
  <c r="W14" i="5"/>
  <c r="AB14" i="5" s="1"/>
  <c r="W6" i="5"/>
  <c r="AB6" i="5" s="1"/>
  <c r="W11" i="5"/>
  <c r="AB11" i="5" s="1"/>
  <c r="W19" i="5"/>
  <c r="AB19" i="5" s="1"/>
  <c r="W12" i="5"/>
  <c r="AB12" i="5" s="1"/>
  <c r="W8" i="5"/>
  <c r="AB8" i="5" s="1"/>
  <c r="W20" i="5"/>
  <c r="AB20" i="5" s="1"/>
  <c r="W15" i="5"/>
  <c r="AB15" i="5" s="1"/>
  <c r="W21" i="5"/>
  <c r="AB21" i="5" s="1"/>
  <c r="W18" i="5"/>
  <c r="AB18" i="5" s="1"/>
  <c r="W17" i="5"/>
  <c r="AB17" i="5" s="1"/>
  <c r="W7" i="5"/>
  <c r="AB7" i="5" s="1"/>
  <c r="W13" i="5"/>
  <c r="AB13" i="5" s="1"/>
  <c r="W10" i="5"/>
  <c r="AB10" i="5" s="1"/>
  <c r="W23" i="5"/>
  <c r="AB23" i="5" s="1"/>
  <c r="W9" i="5"/>
  <c r="AB9" i="5" s="1"/>
  <c r="W5" i="5"/>
  <c r="AB5" i="5" s="1"/>
  <c r="I14" i="10" l="1"/>
  <c r="E11" i="3"/>
  <c r="E12" i="3"/>
  <c r="E13" i="3"/>
  <c r="D13" i="3"/>
  <c r="D12" i="3"/>
  <c r="D11" i="3"/>
  <c r="E14" i="3"/>
  <c r="D14" i="3"/>
  <c r="E2" i="3"/>
  <c r="E3" i="3"/>
  <c r="E4" i="3"/>
  <c r="E5" i="3"/>
  <c r="E6" i="3"/>
  <c r="E7" i="3"/>
  <c r="E8" i="3"/>
  <c r="E9" i="3"/>
  <c r="E10" i="3"/>
  <c r="D10" i="3"/>
  <c r="D9" i="3"/>
  <c r="D8" i="3"/>
  <c r="D7" i="3"/>
  <c r="D6" i="3"/>
  <c r="D5" i="3"/>
  <c r="D4" i="3"/>
  <c r="D3" i="3"/>
  <c r="D2" i="3"/>
  <c r="E3" i="18" l="1"/>
  <c r="E5" i="18"/>
  <c r="E6" i="18"/>
  <c r="E4" i="18"/>
  <c r="B9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tc={A95236FE-702A-4869-A78F-444CF481124D}</author>
  </authors>
  <commentList>
    <comment ref="E1" authorId="0" shapeId="0" xr:uid="{A95236FE-702A-4869-A78F-444CF481124D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a condensed view, uncheck “0” and “Blank” from this drop-down.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<sst xmlns="http://schemas.openxmlformats.org/spreadsheetml/2006/main" count="891" uniqueCount="362">
  <si>
    <t>Positions</t>
  </si>
  <si>
    <t>Organization</t>
  </si>
  <si>
    <t>Position Title</t>
  </si>
  <si>
    <t>% Salary Increase</t>
  </si>
  <si>
    <t>Holiday</t>
  </si>
  <si>
    <t>Schedule</t>
  </si>
  <si>
    <t>New Year's Day</t>
  </si>
  <si>
    <t>January 1</t>
  </si>
  <si>
    <t>MLK Jr. Day</t>
  </si>
  <si>
    <t>3rd Mon in Jan</t>
  </si>
  <si>
    <t>President's Day</t>
  </si>
  <si>
    <t>3rd Mon in Feb</t>
  </si>
  <si>
    <t>Arbor Day</t>
  </si>
  <si>
    <t>Last Fri in Apr</t>
  </si>
  <si>
    <t>Memorial Day</t>
  </si>
  <si>
    <t>Last Mon in May</t>
  </si>
  <si>
    <t>Juneteenth</t>
  </si>
  <si>
    <t>June 19</t>
  </si>
  <si>
    <t>Independence Day</t>
  </si>
  <si>
    <t>July 4</t>
  </si>
  <si>
    <t>Labor Day</t>
  </si>
  <si>
    <t>1st Mon in Sept</t>
  </si>
  <si>
    <t>Indigenous Peoples' Day and Columbus Day</t>
  </si>
  <si>
    <t>2nd Mon in Oct</t>
  </si>
  <si>
    <t>Veterans Day</t>
  </si>
  <si>
    <t>November 11</t>
  </si>
  <si>
    <t>Thanksgiving Day</t>
  </si>
  <si>
    <t>4th Thurs in Nov</t>
  </si>
  <si>
    <t>Day After Thanksgiving</t>
  </si>
  <si>
    <t>Fri after Thanksgiving</t>
  </si>
  <si>
    <t>Christmas Day</t>
  </si>
  <si>
    <t>December 25</t>
  </si>
  <si>
    <t>Ad Hoc/Agency Specific</t>
  </si>
  <si>
    <t>Pay</t>
  </si>
  <si>
    <t>Paid</t>
  </si>
  <si>
    <t>Unpaid</t>
  </si>
  <si>
    <t>Enter Description Here and Date at Right</t>
  </si>
  <si>
    <t>FICA</t>
  </si>
  <si>
    <t>Retirement</t>
  </si>
  <si>
    <t>Other</t>
  </si>
  <si>
    <t>Health Care</t>
  </si>
  <si>
    <t>Other 1</t>
  </si>
  <si>
    <t>Other 2</t>
  </si>
  <si>
    <t>Other 3</t>
  </si>
  <si>
    <t>Position #</t>
  </si>
  <si>
    <t>Advocate 1</t>
  </si>
  <si>
    <t>Name 1</t>
  </si>
  <si>
    <t>ABC Agency</t>
  </si>
  <si>
    <t>Registration Cost</t>
  </si>
  <si>
    <t>Travel Purpose</t>
  </si>
  <si>
    <t>Miles</t>
  </si>
  <si>
    <t>Trips</t>
  </si>
  <si>
    <t>Rate</t>
  </si>
  <si>
    <t>Baggage Fees</t>
  </si>
  <si>
    <t>Nights Lodging</t>
  </si>
  <si>
    <t>Lodging Rate</t>
  </si>
  <si>
    <t>Lodging Total</t>
  </si>
  <si>
    <t>Mileage Total</t>
  </si>
  <si>
    <t>Airfare Total</t>
  </si>
  <si>
    <t>Days Meals</t>
  </si>
  <si>
    <t>First &amp; Last Day</t>
  </si>
  <si>
    <t>Full Days</t>
  </si>
  <si>
    <t>Meals Total</t>
  </si>
  <si>
    <t>ME&amp;I Rate</t>
  </si>
  <si>
    <t>Trip Total</t>
  </si>
  <si>
    <t>per</t>
  </si>
  <si>
    <t>Subtotal</t>
  </si>
  <si>
    <t>Type</t>
  </si>
  <si>
    <t>Item</t>
  </si>
  <si>
    <t>Service Type</t>
  </si>
  <si>
    <t>Funding Start Date</t>
  </si>
  <si>
    <t>Funding End Date</t>
  </si>
  <si>
    <t>Trip #</t>
  </si>
  <si>
    <t>Approximate
Departure Date</t>
  </si>
  <si>
    <t>Approximate
Return Date</t>
  </si>
  <si>
    <t>Planned Destination</t>
  </si>
  <si>
    <t>Position Type</t>
  </si>
  <si>
    <t>Staff</t>
  </si>
  <si>
    <t>Price</t>
  </si>
  <si>
    <t>Quantity</t>
  </si>
  <si>
    <t>Federal Budget Category</t>
  </si>
  <si>
    <t>Supplies</t>
  </si>
  <si>
    <t>Contracts</t>
  </si>
  <si>
    <t>Provider</t>
  </si>
  <si>
    <t>Personnel</t>
  </si>
  <si>
    <t>Indirect Costs</t>
  </si>
  <si>
    <t>Wages</t>
  </si>
  <si>
    <t>Fringe</t>
  </si>
  <si>
    <t>Services</t>
  </si>
  <si>
    <t>Travel</t>
  </si>
  <si>
    <t>Subawards</t>
  </si>
  <si>
    <t>Federal Category</t>
  </si>
  <si>
    <t>Travel &amp; Training</t>
  </si>
  <si>
    <t>Supplies &amp; Equipment</t>
  </si>
  <si>
    <t>Equipment</t>
  </si>
  <si>
    <t>Administrative &amp; Indirect</t>
  </si>
  <si>
    <r>
      <t xml:space="preserve">Employee
</t>
    </r>
    <r>
      <rPr>
        <i/>
        <sz val="11"/>
        <color theme="1"/>
        <rFont val="Aptos Narrow"/>
        <family val="2"/>
        <scheme val="minor"/>
      </rPr>
      <t>Enter the person's name, "Vacant", or "New"</t>
    </r>
  </si>
  <si>
    <t>Indirect</t>
  </si>
  <si>
    <t>Administrative</t>
  </si>
  <si>
    <t>Other 4</t>
  </si>
  <si>
    <t>Item #</t>
  </si>
  <si>
    <t>Flight Cost</t>
  </si>
  <si>
    <t>Detail 2</t>
  </si>
  <si>
    <t>Detail 1</t>
  </si>
  <si>
    <t>Total Cost</t>
  </si>
  <si>
    <t>Costs</t>
  </si>
  <si>
    <t>Frequency/
Quantity</t>
  </si>
  <si>
    <t>SAMPLE: Shelter Rent</t>
  </si>
  <si>
    <t>SAMPLE: ABC Real Estate Contract</t>
  </si>
  <si>
    <t>month</t>
  </si>
  <si>
    <t>year</t>
  </si>
  <si>
    <t>SAMPLE: Office Supplies</t>
  </si>
  <si>
    <t>SAMPLE: Printer Lease</t>
  </si>
  <si>
    <t>SAMPLE: pens, notebooks, etc.</t>
  </si>
  <si>
    <t>SAMPLE: ACME Office Equipment</t>
  </si>
  <si>
    <t>months</t>
  </si>
  <si>
    <t>SAMPLE: Membership Dues</t>
  </si>
  <si>
    <t>SAMPLE: Director, Victim Advocate 1, &amp; Victim Advocate 2 positions</t>
  </si>
  <si>
    <t>staff</t>
  </si>
  <si>
    <t>SAMPLE: NOVA Individual Memberships</t>
  </si>
  <si>
    <t>NCC Budget Category</t>
  </si>
  <si>
    <t>NCC Budget SubCategory</t>
  </si>
  <si>
    <t>Line Item</t>
  </si>
  <si>
    <t>TS</t>
  </si>
  <si>
    <t>Program Manager</t>
  </si>
  <si>
    <t>National Conference</t>
  </si>
  <si>
    <t>Dallas, TX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</si>
  <si>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</si>
  <si>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</si>
  <si>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</si>
  <si>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</si>
  <si>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</si>
  <si>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</si>
  <si>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</si>
  <si>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</si>
  <si>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</si>
  <si>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</si>
  <si>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</si>
  <si>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</si>
  <si>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</si>
  <si>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</si>
  <si>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</si>
  <si>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</si>
  <si>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</si>
  <si>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</si>
  <si>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</si>
  <si>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</si>
  <si>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DS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</si>
  <si>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</si>
  <si>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</si>
  <si>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</si>
  <si>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</si>
  <si>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</si>
  <si>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</si>
  <si>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</si>
  <si>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</si>
  <si>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</si>
  <si>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</si>
  <si>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</si>
  <si>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</si>
  <si>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</si>
  <si>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</si>
  <si>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</si>
  <si>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</si>
  <si>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</si>
  <si>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</si>
  <si>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</si>
  <si>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</si>
  <si>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SS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</si>
  <si>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</si>
  <si>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</si>
  <si>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</si>
  <si>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</si>
  <si>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</si>
  <si>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</si>
  <si>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</si>
  <si>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</si>
  <si>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</si>
  <si>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</si>
  <si>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</si>
  <si>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</si>
  <si>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</si>
  <si>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</si>
  <si>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</si>
  <si>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</si>
  <si>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</si>
  <si>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</si>
  <si>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</si>
  <si>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</si>
  <si>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CS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</si>
  <si>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</si>
  <si>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</si>
  <si>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</si>
  <si>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</si>
  <si>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</si>
  <si>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</si>
  <si>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</si>
  <si>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</si>
  <si>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</si>
  <si>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</si>
  <si>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</si>
  <si>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</si>
  <si>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</si>
  <si>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</si>
  <si>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</si>
  <si>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</si>
  <si>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</si>
  <si>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</si>
  <si>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</si>
  <si>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</si>
  <si>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OS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</si>
  <si>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</si>
  <si>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</si>
  <si>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</si>
  <si>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</si>
  <si>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</si>
  <si>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</si>
  <si>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</si>
  <si>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</si>
  <si>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</si>
  <si>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</si>
  <si>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</si>
  <si>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</si>
  <si>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</si>
  <si>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</si>
  <si>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</si>
  <si>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</si>
  <si>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</si>
  <si>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</si>
  <si>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</si>
  <si>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</si>
  <si>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Line Item #</t>
  </si>
  <si>
    <t>Detail</t>
  </si>
  <si>
    <t>AS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</si>
  <si>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</si>
  <si>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</si>
  <si>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</si>
  <si>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</si>
  <si>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</si>
  <si>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</si>
  <si>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</si>
  <si>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</si>
  <si>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</si>
  <si>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</si>
  <si>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</si>
  <si>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</si>
  <si>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</si>
  <si>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</si>
  <si>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</si>
  <si>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</si>
  <si>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</si>
  <si>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</si>
  <si>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</si>
  <si>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</si>
  <si>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I1</t>
  </si>
  <si>
    <t>I2</t>
  </si>
  <si>
    <t>I3</t>
  </si>
  <si>
    <t>I4</t>
  </si>
  <si>
    <t>I5</t>
  </si>
  <si>
    <t>I6</t>
  </si>
  <si>
    <t>TOTAL</t>
  </si>
  <si>
    <t>Mileage</t>
  </si>
  <si>
    <t>Training Registration</t>
  </si>
  <si>
    <t>Airfare</t>
  </si>
  <si>
    <t>Lodging</t>
  </si>
  <si>
    <t>Meals</t>
  </si>
  <si>
    <t>Travel Plans</t>
  </si>
  <si>
    <t>Staring Location</t>
  </si>
  <si>
    <t>Lincoln, NE</t>
  </si>
  <si>
    <t>Other Costs</t>
  </si>
  <si>
    <t>Utilities</t>
  </si>
  <si>
    <t>Rent</t>
  </si>
  <si>
    <t>Insurance</t>
  </si>
  <si>
    <t>Administrative Staff</t>
  </si>
  <si>
    <t>Audit Costs</t>
  </si>
  <si>
    <t>Adminstrative Costs</t>
  </si>
  <si>
    <t>SAMPLE: Contracts</t>
  </si>
  <si>
    <t>SAMPLE: Communications</t>
  </si>
  <si>
    <t>SAMPLE: Internet Service</t>
  </si>
  <si>
    <t>Indirect Cost Rate</t>
  </si>
  <si>
    <t>% Funded by 
Non-SASP Sources</t>
  </si>
  <si>
    <t>% Funded by 
SASP</t>
  </si>
  <si>
    <t>$ Funded by 
Non-SASP Sources</t>
  </si>
  <si>
    <t>$ Funded by 
SASP</t>
  </si>
  <si>
    <t>% Time Devoted to 
SASP-Allowable Activities</t>
  </si>
  <si>
    <t># Work days
after increase</t>
  </si>
  <si>
    <t># Work days 
before increase</t>
  </si>
  <si>
    <t>Salary Total
for Project Period</t>
  </si>
  <si>
    <t>$ Allowable for 
SASP Project</t>
  </si>
  <si>
    <t>PS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</si>
  <si>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</si>
  <si>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</si>
  <si>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</si>
  <si>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</si>
  <si>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</si>
  <si>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</si>
  <si>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</si>
  <si>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</si>
  <si>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</si>
  <si>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</si>
  <si>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</si>
  <si>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</si>
  <si>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</si>
  <si>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</si>
  <si>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</si>
  <si>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</si>
  <si>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</si>
  <si>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</si>
  <si>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</si>
  <si>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</si>
  <si>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Existing</t>
  </si>
  <si>
    <t>Existing Position 
or New Position</t>
  </si>
  <si>
    <t>SASP Project</t>
  </si>
  <si>
    <t>$ Requested for
SASP Funding</t>
  </si>
  <si>
    <t>Contracts &amp; Subawards</t>
  </si>
  <si>
    <t>Direct Client Assistance (DCA)</t>
  </si>
  <si>
    <t>Salaries &amp; Wages</t>
  </si>
  <si>
    <t>Fringe Benefits</t>
  </si>
  <si>
    <t>Materials &amp; Supplies</t>
  </si>
  <si>
    <t>Base</t>
  </si>
  <si>
    <r>
      <t xml:space="preserve">Subawards
</t>
    </r>
    <r>
      <rPr>
        <i/>
        <sz val="11"/>
        <color theme="1"/>
        <rFont val="Aptos Narrow"/>
        <family val="2"/>
        <scheme val="minor"/>
      </rPr>
      <t>up to $50,000 per award</t>
    </r>
  </si>
  <si>
    <t>à</t>
  </si>
  <si>
    <t>Direct Admin</t>
  </si>
  <si>
    <t>Indirect Admin</t>
  </si>
  <si>
    <t>NCC SubCategory</t>
  </si>
  <si>
    <t xml:space="preserve">Annual Salary
Current </t>
  </si>
  <si>
    <t>$ Allowable
FICA</t>
  </si>
  <si>
    <t>$ Allowable
Retirement</t>
  </si>
  <si>
    <t>$ Allowable
Health Care</t>
  </si>
  <si>
    <t>$ Allowable
Other 1</t>
  </si>
  <si>
    <t>$ Allowable
Other 2</t>
  </si>
  <si>
    <t>$ Allowable
Other 3</t>
  </si>
  <si>
    <t>$ Requested
FICA</t>
  </si>
  <si>
    <t>$ Requested
Retirement</t>
  </si>
  <si>
    <t>$ Requested
Health Care</t>
  </si>
  <si>
    <t>$ Requested
Other 1</t>
  </si>
  <si>
    <t>$ Requested
Other 2</t>
  </si>
  <si>
    <t>$ Requested
Other 3</t>
  </si>
  <si>
    <t>Position(s) Traveling</t>
  </si>
  <si>
    <t>Regular Hours per Week</t>
  </si>
  <si>
    <t>Personnel Devotion Rate
(% of Time Spent on Allowable Activities)</t>
  </si>
  <si>
    <t>Travel Specifics</t>
  </si>
  <si>
    <t>Indirect Administrative Costs</t>
  </si>
  <si>
    <t>Direct Administrative Costs</t>
  </si>
  <si>
    <r>
      <t xml:space="preserve">Project Positions
</t>
    </r>
    <r>
      <rPr>
        <i/>
        <sz val="10"/>
        <color theme="1"/>
        <rFont val="Aptos Narrow"/>
        <family val="2"/>
        <scheme val="minor"/>
      </rPr>
      <t xml:space="preserve">List all current </t>
    </r>
    <r>
      <rPr>
        <i/>
        <u/>
        <sz val="10"/>
        <color theme="1"/>
        <rFont val="Aptos Narrow"/>
        <family val="2"/>
        <scheme val="minor"/>
      </rPr>
      <t>and</t>
    </r>
    <r>
      <rPr>
        <i/>
        <sz val="10"/>
        <color theme="1"/>
        <rFont val="Aptos Narrow"/>
        <family val="2"/>
        <scheme val="minor"/>
      </rPr>
      <t xml:space="preserve"> any new positions within the organization for which SASP funding is being requested. 
For positions currently funded by non-SASP sources, enter $0 under the "$ Funded by SASP" column.
Address any existing positions that are being </t>
    </r>
    <r>
      <rPr>
        <i/>
        <u/>
        <sz val="10"/>
        <color theme="1"/>
        <rFont val="Aptos Narrow"/>
        <family val="2"/>
        <scheme val="minor"/>
      </rPr>
      <t>added</t>
    </r>
    <r>
      <rPr>
        <i/>
        <sz val="10"/>
        <color theme="1"/>
        <rFont val="Aptos Narrow"/>
        <family val="2"/>
        <scheme val="minor"/>
      </rPr>
      <t xml:space="preserve"> to SASP funding in the "Supplanting" section of your application narrative</t>
    </r>
  </si>
  <si>
    <r>
      <t xml:space="preserve">Fringe
</t>
    </r>
    <r>
      <rPr>
        <sz val="10"/>
        <color theme="1"/>
        <rFont val="Aptos Narrow"/>
        <family val="2"/>
        <scheme val="minor"/>
      </rPr>
      <t xml:space="preserve">Enter the </t>
    </r>
    <r>
      <rPr>
        <u/>
        <sz val="10"/>
        <color theme="1"/>
        <rFont val="Aptos Narrow"/>
        <family val="2"/>
        <scheme val="minor"/>
      </rPr>
      <t>annual rates</t>
    </r>
    <r>
      <rPr>
        <sz val="10"/>
        <color theme="1"/>
        <rFont val="Aptos Narrow"/>
        <family val="2"/>
        <scheme val="minor"/>
      </rPr>
      <t xml:space="preserve"> for each group of fringe benefits (Retirement, Health Care, Other 1, Other 2, Other 3). FICA (social security and Medicare) is auto-calculated. 
Explain these rates and how they were calculated in the "Fringe" section of your application narrative.</t>
    </r>
  </si>
  <si>
    <t>Communications</t>
  </si>
  <si>
    <t>Fringe Benefits (Not Tuition)</t>
  </si>
  <si>
    <t>Materials &amp; Supplies (Not Equipment)</t>
  </si>
  <si>
    <t>Services (Not Tuition)</t>
  </si>
  <si>
    <t>$ Allowable for Project</t>
  </si>
  <si>
    <t>$ Requested for
Federal Funding</t>
  </si>
  <si>
    <t>Direct Cost Base</t>
  </si>
  <si>
    <t>Procurement</t>
  </si>
  <si>
    <t>Proration Rate
(% allocable to SASP)</t>
  </si>
  <si>
    <t>Wages Increase
Planned Effective Date</t>
  </si>
  <si>
    <t>Wages Amount Planned
(Total Annual Wages after Increase)</t>
  </si>
  <si>
    <t>Annual Wages
at start of project</t>
  </si>
  <si>
    <r>
      <t xml:space="preserve">Wages
</t>
    </r>
    <r>
      <rPr>
        <i/>
        <sz val="10"/>
        <color theme="1"/>
        <rFont val="Aptos Narrow"/>
        <family val="2"/>
        <scheme val="minor"/>
      </rPr>
      <t>Include all positions that are directly SASP-funded. Do not include positions that are only administrative or funded with indirect costs.</t>
    </r>
  </si>
  <si>
    <t>$ Allowable for 
Project</t>
  </si>
  <si>
    <t>$ Wages Requested
for Funding</t>
  </si>
  <si>
    <t>$ Fringe Requested
for Funding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</si>
</sst>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ddd\ mmm\ d"/>
    <numFmt numFmtId="165" formatCode="_(&quot;$&quot;* #,##0.000_);_(&quot;$&quot;* \(#,##0.0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Wingdings"/>
      <charset val="2"/>
    </font>
    <font>
      <u/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2">
    <xf numFmtId="0" fontId="0" fillId="0" borderId="0" xfId="0"/>
    <xf numFmtId="44" fontId="0" fillId="0" borderId="0" xfId="1" applyFont="1"/>
    <xf numFmtId="9" fontId="0" fillId="0" borderId="0" xfId="2" applyFont="1" applyFill="1"/>
    <xf numFmtId="14" fontId="0" fillId="0" borderId="0" xfId="2" applyNumberFormat="1" applyFont="1" applyFill="1"/>
    <xf numFmtId="2" fontId="0" fillId="0" borderId="0" xfId="2" applyNumberFormat="1" applyFont="1" applyFill="1"/>
    <xf numFmtId="0" fontId="0" fillId="0" borderId="1" xfId="0" applyBorder="1"/>
    <xf numFmtId="44" fontId="0" fillId="0" borderId="0" xfId="1" applyFont="1" applyFill="1"/>
    <xf numFmtId="9" fontId="0" fillId="0" borderId="1" xfId="2" applyFont="1" applyBorder="1"/>
    <xf numFmtId="44" fontId="2" fillId="0" borderId="1" xfId="1" applyFont="1" applyBorder="1" applyAlignment="1">
      <alignment wrapText="1"/>
    </xf>
    <xf numFmtId="9" fontId="2" fillId="0" borderId="1" xfId="2" applyFont="1" applyFill="1" applyBorder="1" applyAlignment="1">
      <alignment wrapText="1"/>
    </xf>
    <xf numFmtId="14" fontId="2" fillId="0" borderId="1" xfId="2" applyNumberFormat="1" applyFont="1" applyFill="1" applyBorder="1" applyAlignment="1">
      <alignment wrapText="1"/>
    </xf>
    <xf numFmtId="2" fontId="2" fillId="0" borderId="1" xfId="2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4" xfId="1" applyFont="1" applyFill="1" applyBorder="1" applyProtection="1">
      <protection locked="0"/>
    </xf>
    <xf numFmtId="14" fontId="0" fillId="0" borderId="1" xfId="2" applyNumberFormat="1" applyFont="1" applyFill="1" applyBorder="1" applyProtection="1">
      <protection locked="0"/>
    </xf>
    <xf numFmtId="2" fontId="0" fillId="0" borderId="1" xfId="2" applyNumberFormat="1" applyFont="1" applyFill="1" applyBorder="1" applyProtection="1">
      <protection locked="0"/>
    </xf>
    <xf numFmtId="16" fontId="4" fillId="2" borderId="1" xfId="0" quotePrefix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2" fillId="0" borderId="1" xfId="0" applyFont="1" applyBorder="1"/>
    <xf numFmtId="44" fontId="2" fillId="0" borderId="1" xfId="1" applyFont="1" applyBorder="1"/>
    <xf numFmtId="0" fontId="2" fillId="0" borderId="3" xfId="0" applyFont="1" applyBorder="1" applyAlignment="1">
      <alignment wrapText="1"/>
    </xf>
    <xf numFmtId="0" fontId="0" fillId="0" borderId="3" xfId="0" applyBorder="1" applyProtection="1">
      <protection locked="0"/>
    </xf>
    <xf numFmtId="44" fontId="0" fillId="0" borderId="1" xfId="1" applyFont="1" applyFill="1" applyBorder="1" applyProtection="1">
      <protection locked="0"/>
    </xf>
    <xf numFmtId="9" fontId="0" fillId="0" borderId="1" xfId="2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2" fontId="0" fillId="0" borderId="0" xfId="0" applyNumberFormat="1"/>
    <xf numFmtId="0" fontId="0" fillId="0" borderId="0" xfId="0" applyAlignment="1">
      <alignment horizontal="center"/>
    </xf>
    <xf numFmtId="44" fontId="0" fillId="0" borderId="6" xfId="1" applyFont="1" applyFill="1" applyBorder="1" applyProtection="1">
      <protection locked="0"/>
    </xf>
    <xf numFmtId="44" fontId="0" fillId="0" borderId="10" xfId="1" applyFont="1" applyFill="1" applyBorder="1" applyProtection="1">
      <protection locked="0"/>
    </xf>
    <xf numFmtId="9" fontId="0" fillId="0" borderId="11" xfId="2" applyFont="1" applyFill="1" applyBorder="1" applyProtection="1">
      <protection locked="0"/>
    </xf>
    <xf numFmtId="44" fontId="0" fillId="0" borderId="11" xfId="1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44" fontId="2" fillId="0" borderId="14" xfId="1" applyFont="1" applyBorder="1" applyAlignment="1">
      <alignment wrapText="1"/>
    </xf>
    <xf numFmtId="0" fontId="2" fillId="0" borderId="15" xfId="0" applyFont="1" applyBorder="1" applyAlignment="1">
      <alignment wrapText="1"/>
    </xf>
    <xf numFmtId="44" fontId="2" fillId="0" borderId="15" xfId="1" applyFont="1" applyBorder="1" applyAlignment="1">
      <alignment wrapText="1"/>
    </xf>
    <xf numFmtId="44" fontId="2" fillId="0" borderId="18" xfId="1" applyFont="1" applyFill="1" applyBorder="1" applyAlignment="1">
      <alignment wrapText="1"/>
    </xf>
    <xf numFmtId="44" fontId="2" fillId="0" borderId="15" xfId="1" applyFont="1" applyFill="1" applyBorder="1" applyAlignment="1">
      <alignment wrapText="1"/>
    </xf>
    <xf numFmtId="44" fontId="0" fillId="0" borderId="11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0" borderId="10" xfId="1" applyFont="1" applyBorder="1" applyProtection="1">
      <protection locked="0"/>
    </xf>
    <xf numFmtId="44" fontId="0" fillId="0" borderId="19" xfId="1" applyFont="1" applyFill="1" applyBorder="1" applyProtection="1">
      <protection locked="0"/>
    </xf>
    <xf numFmtId="44" fontId="2" fillId="0" borderId="20" xfId="1" applyFont="1" applyBorder="1" applyAlignment="1">
      <alignment wrapText="1"/>
    </xf>
    <xf numFmtId="44" fontId="0" fillId="0" borderId="21" xfId="1" applyFont="1" applyBorder="1" applyProtection="1">
      <protection locked="0"/>
    </xf>
    <xf numFmtId="44" fontId="0" fillId="0" borderId="22" xfId="1" applyFont="1" applyBorder="1" applyProtection="1">
      <protection locked="0"/>
    </xf>
    <xf numFmtId="44" fontId="0" fillId="0" borderId="9" xfId="1" applyFont="1" applyFill="1" applyBorder="1" applyProtection="1">
      <protection locked="0"/>
    </xf>
    <xf numFmtId="44" fontId="0" fillId="0" borderId="12" xfId="1" applyFont="1" applyFill="1" applyBorder="1" applyProtection="1">
      <protection locked="0"/>
    </xf>
    <xf numFmtId="9" fontId="0" fillId="0" borderId="4" xfId="2" applyFont="1" applyFill="1" applyBorder="1" applyProtection="1">
      <protection locked="0"/>
    </xf>
    <xf numFmtId="9" fontId="0" fillId="0" borderId="10" xfId="2" applyFont="1" applyFill="1" applyBorder="1" applyProtection="1">
      <protection locked="0"/>
    </xf>
    <xf numFmtId="44" fontId="2" fillId="0" borderId="0" xfId="1" applyFont="1" applyFill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2" fillId="0" borderId="14" xfId="0" applyFont="1" applyBorder="1" applyAlignment="1">
      <alignment horizontal="center" textRotation="90" wrapText="1"/>
    </xf>
    <xf numFmtId="44" fontId="0" fillId="0" borderId="0" xfId="1" applyFont="1" applyFill="1" applyBorder="1"/>
    <xf numFmtId="9" fontId="0" fillId="0" borderId="0" xfId="2" applyFont="1" applyFill="1" applyBorder="1"/>
    <xf numFmtId="0" fontId="0" fillId="0" borderId="1" xfId="0" applyBorder="1" applyAlignment="1">
      <alignment horizontal="left"/>
    </xf>
    <xf numFmtId="0" fontId="0" fillId="0" borderId="27" xfId="0" applyBorder="1" applyAlignment="1" applyProtection="1">
      <alignment wrapText="1"/>
      <protection locked="0"/>
    </xf>
    <xf numFmtId="44" fontId="1" fillId="0" borderId="27" xfId="1" applyFont="1" applyFill="1" applyBorder="1" applyAlignment="1" applyProtection="1">
      <alignment wrapText="1"/>
      <protection locked="0"/>
    </xf>
    <xf numFmtId="44" fontId="1" fillId="0" borderId="29" xfId="1" applyFont="1" applyFill="1" applyBorder="1" applyAlignment="1" applyProtection="1">
      <alignment wrapText="1"/>
      <protection locked="0"/>
    </xf>
    <xf numFmtId="44" fontId="1" fillId="0" borderId="28" xfId="1" applyFont="1" applyFill="1" applyBorder="1" applyAlignment="1" applyProtection="1">
      <alignment wrapText="1"/>
      <protection locked="0"/>
    </xf>
    <xf numFmtId="6" fontId="1" fillId="0" borderId="27" xfId="1" applyNumberFormat="1" applyFont="1" applyFill="1" applyBorder="1" applyAlignment="1" applyProtection="1">
      <alignment wrapText="1"/>
      <protection locked="0"/>
    </xf>
    <xf numFmtId="9" fontId="1" fillId="0" borderId="4" xfId="2" applyFont="1" applyFill="1" applyBorder="1" applyAlignment="1" applyProtection="1">
      <alignment wrapText="1"/>
      <protection locked="0"/>
    </xf>
    <xf numFmtId="44" fontId="1" fillId="0" borderId="5" xfId="1" applyFont="1" applyFill="1" applyBorder="1" applyAlignment="1" applyProtection="1">
      <alignment wrapText="1"/>
      <protection locked="0"/>
    </xf>
    <xf numFmtId="44" fontId="0" fillId="2" borderId="1" xfId="2" applyNumberFormat="1" applyFont="1" applyFill="1" applyBorder="1" applyProtection="1">
      <protection locked="0"/>
    </xf>
    <xf numFmtId="44" fontId="0" fillId="2" borderId="11" xfId="2" applyNumberFormat="1" applyFont="1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0" fillId="0" borderId="13" xfId="0" applyBorder="1" applyProtection="1">
      <protection locked="0"/>
    </xf>
    <xf numFmtId="14" fontId="0" fillId="0" borderId="11" xfId="2" applyNumberFormat="1" applyFont="1" applyFill="1" applyBorder="1" applyProtection="1">
      <protection locked="0"/>
    </xf>
    <xf numFmtId="2" fontId="0" fillId="0" borderId="11" xfId="2" applyNumberFormat="1" applyFont="1" applyFill="1" applyBorder="1" applyProtection="1">
      <protection locked="0"/>
    </xf>
    <xf numFmtId="14" fontId="0" fillId="0" borderId="11" xfId="0" applyNumberFormat="1" applyBorder="1" applyProtection="1">
      <protection locked="0"/>
    </xf>
    <xf numFmtId="44" fontId="2" fillId="0" borderId="1" xfId="1" applyFont="1" applyBorder="1" applyProtection="1"/>
    <xf numFmtId="44" fontId="0" fillId="4" borderId="1" xfId="1" applyFont="1" applyFill="1" applyBorder="1" applyProtection="1"/>
    <xf numFmtId="10" fontId="0" fillId="4" borderId="1" xfId="2" applyNumberFormat="1" applyFont="1" applyFill="1" applyBorder="1" applyProtection="1"/>
    <xf numFmtId="10" fontId="0" fillId="4" borderId="9" xfId="2" applyNumberFormat="1" applyFont="1" applyFill="1" applyBorder="1" applyProtection="1"/>
    <xf numFmtId="44" fontId="0" fillId="4" borderId="11" xfId="1" applyFont="1" applyFill="1" applyBorder="1" applyProtection="1"/>
    <xf numFmtId="10" fontId="0" fillId="4" borderId="11" xfId="2" applyNumberFormat="1" applyFont="1" applyFill="1" applyBorder="1" applyProtection="1"/>
    <xf numFmtId="10" fontId="0" fillId="4" borderId="12" xfId="2" applyNumberFormat="1" applyFont="1" applyFill="1" applyBorder="1" applyProtection="1"/>
    <xf numFmtId="2" fontId="2" fillId="4" borderId="1" xfId="0" applyNumberFormat="1" applyFont="1" applyFill="1" applyBorder="1" applyAlignment="1">
      <alignment wrapText="1"/>
    </xf>
    <xf numFmtId="9" fontId="2" fillId="4" borderId="1" xfId="2" applyFont="1" applyFill="1" applyBorder="1" applyAlignment="1">
      <alignment wrapText="1"/>
    </xf>
    <xf numFmtId="2" fontId="0" fillId="4" borderId="1" xfId="0" applyNumberFormat="1" applyFill="1" applyBorder="1"/>
    <xf numFmtId="44" fontId="0" fillId="4" borderId="1" xfId="1" applyFont="1" applyFill="1" applyBorder="1"/>
    <xf numFmtId="2" fontId="0" fillId="4" borderId="11" xfId="0" applyNumberFormat="1" applyFill="1" applyBorder="1"/>
    <xf numFmtId="44" fontId="0" fillId="4" borderId="11" xfId="1" applyFont="1" applyFill="1" applyBorder="1"/>
    <xf numFmtId="44" fontId="2" fillId="4" borderId="1" xfId="1" applyFont="1" applyFill="1" applyBorder="1" applyAlignment="1">
      <alignment wrapText="1"/>
    </xf>
    <xf numFmtId="44" fontId="0" fillId="4" borderId="1" xfId="0" applyNumberFormat="1" applyFill="1" applyBorder="1"/>
    <xf numFmtId="44" fontId="0" fillId="4" borderId="11" xfId="0" applyNumberFormat="1" applyFill="1" applyBorder="1"/>
    <xf numFmtId="44" fontId="2" fillId="4" borderId="9" xfId="1" applyFont="1" applyFill="1" applyBorder="1" applyAlignment="1">
      <alignment wrapText="1"/>
    </xf>
    <xf numFmtId="44" fontId="2" fillId="4" borderId="9" xfId="1" applyFont="1" applyFill="1" applyBorder="1"/>
    <xf numFmtId="44" fontId="2" fillId="4" borderId="12" xfId="1" applyFont="1" applyFill="1" applyBorder="1"/>
    <xf numFmtId="44" fontId="1" fillId="4" borderId="1" xfId="1" applyFont="1" applyFill="1" applyBorder="1"/>
    <xf numFmtId="44" fontId="1" fillId="4" borderId="11" xfId="1" applyFont="1" applyFill="1" applyBorder="1"/>
    <xf numFmtId="0" fontId="2" fillId="0" borderId="4" xfId="0" applyFont="1" applyBorder="1" applyAlignment="1">
      <alignment horizontal="center" textRotation="90" wrapText="1"/>
    </xf>
    <xf numFmtId="0" fontId="0" fillId="4" borderId="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44" fontId="2" fillId="4" borderId="17" xfId="1" applyFont="1" applyFill="1" applyBorder="1" applyAlignment="1">
      <alignment wrapText="1"/>
    </xf>
    <xf numFmtId="44" fontId="0" fillId="4" borderId="3" xfId="1" applyFont="1" applyFill="1" applyBorder="1"/>
    <xf numFmtId="44" fontId="0" fillId="4" borderId="13" xfId="1" applyFont="1" applyFill="1" applyBorder="1"/>
    <xf numFmtId="0" fontId="2" fillId="0" borderId="17" xfId="0" applyFont="1" applyBorder="1" applyAlignment="1">
      <alignment wrapText="1"/>
    </xf>
    <xf numFmtId="14" fontId="0" fillId="0" borderId="3" xfId="0" applyNumberFormat="1" applyBorder="1" applyProtection="1">
      <protection locked="0"/>
    </xf>
    <xf numFmtId="0" fontId="2" fillId="0" borderId="14" xfId="0" applyFont="1" applyBorder="1" applyAlignment="1">
      <alignment wrapText="1"/>
    </xf>
    <xf numFmtId="0" fontId="0" fillId="0" borderId="28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44" fontId="2" fillId="4" borderId="16" xfId="1" applyFont="1" applyFill="1" applyBorder="1" applyAlignment="1">
      <alignment wrapText="1"/>
    </xf>
    <xf numFmtId="0" fontId="2" fillId="4" borderId="18" xfId="0" applyFont="1" applyFill="1" applyBorder="1" applyAlignment="1">
      <alignment wrapText="1"/>
    </xf>
    <xf numFmtId="44" fontId="0" fillId="4" borderId="9" xfId="1" applyFont="1" applyFill="1" applyBorder="1"/>
    <xf numFmtId="0" fontId="0" fillId="4" borderId="6" xfId="0" applyFill="1" applyBorder="1"/>
    <xf numFmtId="44" fontId="0" fillId="4" borderId="12" xfId="1" applyFont="1" applyFill="1" applyBorder="1"/>
    <xf numFmtId="0" fontId="0" fillId="4" borderId="19" xfId="0" applyFill="1" applyBorder="1"/>
    <xf numFmtId="0" fontId="2" fillId="4" borderId="14" xfId="0" applyFont="1" applyFill="1" applyBorder="1" applyAlignment="1">
      <alignment wrapText="1"/>
    </xf>
    <xf numFmtId="0" fontId="0" fillId="4" borderId="4" xfId="0" applyFill="1" applyBorder="1"/>
    <xf numFmtId="0" fontId="0" fillId="4" borderId="10" xfId="0" applyFill="1" applyBorder="1"/>
    <xf numFmtId="44" fontId="2" fillId="4" borderId="15" xfId="1" applyFont="1" applyFill="1" applyBorder="1" applyAlignment="1">
      <alignment wrapText="1"/>
    </xf>
    <xf numFmtId="44" fontId="2" fillId="0" borderId="9" xfId="1" applyFont="1" applyFill="1" applyBorder="1" applyAlignment="1">
      <alignment wrapText="1"/>
    </xf>
    <xf numFmtId="44" fontId="1" fillId="0" borderId="9" xfId="1" applyFont="1" applyFill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 wrapText="1"/>
    </xf>
    <xf numFmtId="44" fontId="2" fillId="4" borderId="9" xfId="1" applyFont="1" applyFill="1" applyBorder="1" applyProtection="1"/>
    <xf numFmtId="44" fontId="1" fillId="4" borderId="9" xfId="1" applyFont="1" applyFill="1" applyBorder="1" applyProtection="1"/>
    <xf numFmtId="44" fontId="0" fillId="4" borderId="9" xfId="1" applyFont="1" applyFill="1" applyBorder="1" applyProtection="1"/>
    <xf numFmtId="44" fontId="0" fillId="4" borderId="12" xfId="1" applyFont="1" applyFill="1" applyBorder="1" applyProtection="1"/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10" fillId="0" borderId="1" xfId="0" applyFont="1" applyBorder="1"/>
    <xf numFmtId="0" fontId="0" fillId="3" borderId="0" xfId="0" applyFill="1" applyAlignment="1">
      <alignment horizontal="left"/>
    </xf>
    <xf numFmtId="44" fontId="2" fillId="4" borderId="27" xfId="1" applyFont="1" applyFill="1" applyBorder="1" applyAlignment="1" applyProtection="1">
      <alignment wrapText="1"/>
    </xf>
    <xf numFmtId="10" fontId="2" fillId="4" borderId="27" xfId="2" applyNumberFormat="1" applyFont="1" applyFill="1" applyBorder="1" applyAlignment="1" applyProtection="1">
      <alignment wrapText="1"/>
    </xf>
    <xf numFmtId="9" fontId="2" fillId="4" borderId="30" xfId="2" applyFont="1" applyFill="1" applyBorder="1" applyAlignment="1" applyProtection="1">
      <alignment wrapText="1"/>
    </xf>
    <xf numFmtId="49" fontId="2" fillId="0" borderId="28" xfId="0" applyNumberFormat="1" applyFont="1" applyBorder="1" applyAlignment="1">
      <alignment wrapText="1"/>
    </xf>
    <xf numFmtId="0" fontId="2" fillId="0" borderId="27" xfId="0" applyFont="1" applyBorder="1" applyAlignment="1">
      <alignment horizontal="center" textRotation="90" wrapText="1"/>
    </xf>
    <xf numFmtId="0" fontId="2" fillId="0" borderId="27" xfId="0" applyFont="1" applyBorder="1" applyAlignment="1">
      <alignment wrapText="1"/>
    </xf>
    <xf numFmtId="0" fontId="2" fillId="0" borderId="43" xfId="0" applyFont="1" applyBorder="1" applyAlignment="1">
      <alignment wrapText="1"/>
    </xf>
    <xf numFmtId="9" fontId="2" fillId="0" borderId="27" xfId="2" applyFont="1" applyFill="1" applyBorder="1" applyAlignment="1" applyProtection="1">
      <alignment wrapText="1"/>
    </xf>
    <xf numFmtId="44" fontId="2" fillId="0" borderId="27" xfId="1" applyFont="1" applyFill="1" applyBorder="1" applyAlignment="1" applyProtection="1">
      <alignment wrapText="1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49" fontId="0" fillId="0" borderId="0" xfId="0" applyNumberFormat="1"/>
    <xf numFmtId="44" fontId="0" fillId="0" borderId="0" xfId="1" applyFont="1" applyFill="1" applyProtection="1"/>
    <xf numFmtId="9" fontId="0" fillId="0" borderId="0" xfId="2" applyFont="1" applyFill="1" applyProtection="1"/>
    <xf numFmtId="10" fontId="0" fillId="0" borderId="0" xfId="2" applyNumberFormat="1" applyFont="1" applyFill="1" applyProtection="1"/>
    <xf numFmtId="44" fontId="2" fillId="0" borderId="15" xfId="1" applyFont="1" applyFill="1" applyBorder="1" applyAlignment="1" applyProtection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" fontId="4" fillId="0" borderId="1" xfId="0" quotePrefix="1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vertical="center"/>
    </xf>
    <xf numFmtId="44" fontId="2" fillId="0" borderId="17" xfId="1" applyFont="1" applyFill="1" applyBorder="1" applyAlignment="1">
      <alignment wrapText="1"/>
    </xf>
    <xf numFmtId="44" fontId="1" fillId="0" borderId="43" xfId="1" applyFont="1" applyFill="1" applyBorder="1" applyAlignment="1" applyProtection="1">
      <alignment wrapText="1"/>
      <protection locked="0"/>
    </xf>
    <xf numFmtId="44" fontId="0" fillId="0" borderId="3" xfId="1" applyFont="1" applyFill="1" applyBorder="1" applyProtection="1">
      <protection locked="0"/>
    </xf>
    <xf numFmtId="44" fontId="0" fillId="0" borderId="13" xfId="1" applyFont="1" applyFill="1" applyBorder="1" applyProtection="1">
      <protection locked="0"/>
    </xf>
    <xf numFmtId="44" fontId="2" fillId="4" borderId="20" xfId="1" applyFont="1" applyFill="1" applyBorder="1" applyAlignment="1">
      <alignment wrapText="1"/>
    </xf>
    <xf numFmtId="44" fontId="2" fillId="4" borderId="21" xfId="1" applyFont="1" applyFill="1" applyBorder="1"/>
    <xf numFmtId="44" fontId="2" fillId="4" borderId="22" xfId="1" applyFont="1" applyFill="1" applyBorder="1"/>
    <xf numFmtId="0" fontId="2" fillId="4" borderId="6" xfId="0" applyFont="1" applyFill="1" applyBorder="1"/>
    <xf numFmtId="10" fontId="0" fillId="4" borderId="6" xfId="0" applyNumberFormat="1" applyFill="1" applyBorder="1"/>
    <xf numFmtId="10" fontId="0" fillId="4" borderId="19" xfId="0" applyNumberFormat="1" applyFill="1" applyBorder="1"/>
    <xf numFmtId="44" fontId="0" fillId="0" borderId="9" xfId="0" applyNumberFormat="1" applyBorder="1" applyProtection="1">
      <protection locked="0"/>
    </xf>
    <xf numFmtId="165" fontId="2" fillId="0" borderId="15" xfId="1" applyNumberFormat="1" applyFont="1" applyBorder="1" applyAlignment="1">
      <alignment wrapText="1"/>
    </xf>
    <xf numFmtId="165" fontId="1" fillId="0" borderId="27" xfId="1" applyNumberFormat="1" applyFont="1" applyFill="1" applyBorder="1" applyAlignment="1" applyProtection="1">
      <alignment wrapText="1"/>
      <protection locked="0"/>
    </xf>
    <xf numFmtId="165" fontId="0" fillId="0" borderId="1" xfId="1" applyNumberFormat="1" applyFont="1" applyBorder="1" applyProtection="1">
      <protection locked="0"/>
    </xf>
    <xf numFmtId="165" fontId="0" fillId="0" borderId="11" xfId="1" applyNumberFormat="1" applyFont="1" applyBorder="1" applyProtection="1">
      <protection locked="0"/>
    </xf>
    <xf numFmtId="165" fontId="0" fillId="0" borderId="0" xfId="1" applyNumberFormat="1" applyFont="1"/>
    <xf numFmtId="0" fontId="2" fillId="0" borderId="14" xfId="0" applyFont="1" applyBorder="1" applyAlignment="1">
      <alignment horizontal="center" textRotation="90"/>
    </xf>
    <xf numFmtId="44" fontId="2" fillId="0" borderId="15" xfId="1" applyFont="1" applyFill="1" applyBorder="1" applyAlignment="1" applyProtection="1">
      <alignment horizontal="center"/>
    </xf>
    <xf numFmtId="44" fontId="2" fillId="0" borderId="17" xfId="1" applyFont="1" applyFill="1" applyBorder="1" applyAlignment="1" applyProtection="1">
      <alignment horizontal="center"/>
    </xf>
    <xf numFmtId="44" fontId="2" fillId="4" borderId="14" xfId="1" applyFont="1" applyFill="1" applyBorder="1" applyAlignment="1" applyProtection="1">
      <alignment wrapText="1"/>
    </xf>
    <xf numFmtId="44" fontId="2" fillId="0" borderId="16" xfId="1" applyFont="1" applyFill="1" applyBorder="1" applyAlignment="1" applyProtection="1">
      <alignment wrapText="1"/>
    </xf>
    <xf numFmtId="44" fontId="0" fillId="0" borderId="1" xfId="2" applyNumberFormat="1" applyFont="1" applyFill="1" applyBorder="1" applyProtection="1"/>
    <xf numFmtId="44" fontId="0" fillId="4" borderId="4" xfId="1" applyFont="1" applyFill="1" applyBorder="1" applyProtection="1"/>
    <xf numFmtId="9" fontId="0" fillId="0" borderId="3" xfId="2" applyFont="1" applyBorder="1" applyProtection="1"/>
    <xf numFmtId="9" fontId="0" fillId="0" borderId="13" xfId="2" applyFont="1" applyBorder="1" applyProtection="1"/>
    <xf numFmtId="44" fontId="0" fillId="4" borderId="10" xfId="1" applyFont="1" applyFill="1" applyBorder="1" applyProtection="1"/>
    <xf numFmtId="9" fontId="0" fillId="0" borderId="0" xfId="2" applyFont="1" applyProtection="1"/>
    <xf numFmtId="0" fontId="2" fillId="0" borderId="28" xfId="0" applyFont="1" applyBorder="1" applyAlignment="1">
      <alignment horizontal="center" textRotation="90"/>
    </xf>
    <xf numFmtId="0" fontId="2" fillId="0" borderId="27" xfId="0" applyFont="1" applyBorder="1"/>
    <xf numFmtId="44" fontId="2" fillId="0" borderId="27" xfId="1" applyFont="1" applyBorder="1" applyProtection="1"/>
    <xf numFmtId="44" fontId="2" fillId="4" borderId="38" xfId="1" applyFont="1" applyFill="1" applyBorder="1" applyProtection="1"/>
    <xf numFmtId="44" fontId="0" fillId="0" borderId="0" xfId="1" applyFont="1" applyProtection="1"/>
    <xf numFmtId="9" fontId="2" fillId="0" borderId="28" xfId="2" applyFont="1" applyFill="1" applyBorder="1" applyAlignment="1" applyProtection="1">
      <alignment wrapText="1"/>
    </xf>
    <xf numFmtId="44" fontId="2" fillId="0" borderId="30" xfId="1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textRotation="90"/>
    </xf>
    <xf numFmtId="44" fontId="2" fillId="0" borderId="1" xfId="1" applyFont="1" applyFill="1" applyBorder="1" applyProtection="1"/>
    <xf numFmtId="44" fontId="2" fillId="4" borderId="31" xfId="1" applyFont="1" applyFill="1" applyBorder="1" applyProtection="1"/>
    <xf numFmtId="44" fontId="1" fillId="4" borderId="3" xfId="1" applyFont="1" applyFill="1" applyBorder="1" applyProtection="1"/>
    <xf numFmtId="44" fontId="0" fillId="4" borderId="3" xfId="1" applyFont="1" applyFill="1" applyBorder="1" applyProtection="1"/>
    <xf numFmtId="44" fontId="0" fillId="4" borderId="13" xfId="1" applyFont="1" applyFill="1" applyBorder="1" applyProtection="1"/>
    <xf numFmtId="0" fontId="2" fillId="0" borderId="15" xfId="0" applyFont="1" applyBorder="1"/>
    <xf numFmtId="44" fontId="2" fillId="0" borderId="15" xfId="1" applyFont="1" applyBorder="1" applyProtection="1"/>
    <xf numFmtId="44" fontId="2" fillId="4" borderId="35" xfId="1" applyFont="1" applyFill="1" applyBorder="1" applyProtection="1"/>
    <xf numFmtId="0" fontId="2" fillId="0" borderId="27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1" xfId="0" applyFont="1" applyBorder="1" applyAlignment="1">
      <alignment wrapText="1"/>
    </xf>
    <xf numFmtId="0" fontId="0" fillId="0" borderId="44" xfId="0" applyBorder="1"/>
    <xf numFmtId="0" fontId="2" fillId="0" borderId="32" xfId="0" applyFont="1" applyBorder="1"/>
    <xf numFmtId="44" fontId="2" fillId="0" borderId="34" xfId="1" applyFont="1" applyBorder="1"/>
    <xf numFmtId="0" fontId="0" fillId="0" borderId="27" xfId="0" applyBorder="1"/>
    <xf numFmtId="44" fontId="2" fillId="0" borderId="34" xfId="1" applyFont="1" applyFill="1" applyBorder="1" applyAlignment="1">
      <alignment wrapText="1"/>
    </xf>
    <xf numFmtId="0" fontId="0" fillId="0" borderId="28" xfId="0" applyBorder="1"/>
    <xf numFmtId="44" fontId="0" fillId="0" borderId="30" xfId="1" applyFont="1" applyBorder="1"/>
    <xf numFmtId="0" fontId="0" fillId="0" borderId="4" xfId="0" applyBorder="1"/>
    <xf numFmtId="44" fontId="0" fillId="0" borderId="9" xfId="1" applyFont="1" applyBorder="1"/>
    <xf numFmtId="0" fontId="0" fillId="0" borderId="45" xfId="0" applyBorder="1"/>
    <xf numFmtId="44" fontId="0" fillId="0" borderId="46" xfId="1" applyFont="1" applyBorder="1"/>
    <xf numFmtId="44" fontId="0" fillId="0" borderId="9" xfId="1" quotePrefix="1" applyFont="1" applyFill="1" applyBorder="1"/>
    <xf numFmtId="44" fontId="0" fillId="0" borderId="9" xfId="1" applyFont="1" applyFill="1" applyBorder="1"/>
    <xf numFmtId="4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9" fontId="0" fillId="0" borderId="11" xfId="2" applyFont="1" applyBorder="1"/>
    <xf numFmtId="44" fontId="0" fillId="0" borderId="12" xfId="0" applyNumberFormat="1" applyBorder="1"/>
    <xf numFmtId="0" fontId="0" fillId="0" borderId="44" xfId="0" applyBorder="1" applyAlignment="1">
      <alignment horizontal="center"/>
    </xf>
    <xf numFmtId="44" fontId="0" fillId="0" borderId="46" xfId="0" applyNumberFormat="1" applyBorder="1"/>
    <xf numFmtId="0" fontId="0" fillId="0" borderId="27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44" fontId="0" fillId="0" borderId="16" xfId="1" applyFont="1" applyFill="1" applyBorder="1"/>
    <xf numFmtId="44" fontId="0" fillId="0" borderId="12" xfId="1" applyFont="1" applyFill="1" applyBorder="1"/>
    <xf numFmtId="44" fontId="0" fillId="0" borderId="46" xfId="1" applyFont="1" applyFill="1" applyBorder="1"/>
    <xf numFmtId="44" fontId="0" fillId="0" borderId="30" xfId="0" applyNumberFormat="1" applyBorder="1"/>
    <xf numFmtId="44" fontId="0" fillId="0" borderId="16" xfId="0" applyNumberFormat="1" applyBorder="1"/>
    <xf numFmtId="44" fontId="0" fillId="0" borderId="46" xfId="1" quotePrefix="1" applyFont="1" applyFill="1" applyBorder="1"/>
    <xf numFmtId="44" fontId="0" fillId="0" borderId="30" xfId="1" applyFont="1" applyFill="1" applyBorder="1"/>
    <xf numFmtId="0" fontId="2" fillId="0" borderId="47" xfId="0" applyFont="1" applyBorder="1" applyAlignment="1">
      <alignment wrapText="1"/>
    </xf>
    <xf numFmtId="0" fontId="2" fillId="0" borderId="48" xfId="0" applyFont="1" applyBorder="1" applyAlignment="1">
      <alignment wrapText="1"/>
    </xf>
    <xf numFmtId="0" fontId="2" fillId="0" borderId="48" xfId="0" applyFont="1" applyBorder="1" applyAlignment="1">
      <alignment horizontal="center" textRotation="90" wrapText="1"/>
    </xf>
    <xf numFmtId="44" fontId="2" fillId="0" borderId="35" xfId="1" applyFont="1" applyFill="1" applyBorder="1" applyAlignment="1">
      <alignment wrapText="1"/>
    </xf>
    <xf numFmtId="44" fontId="0" fillId="0" borderId="30" xfId="1" quotePrefix="1" applyFont="1" applyFill="1" applyBorder="1"/>
    <xf numFmtId="44" fontId="0" fillId="0" borderId="16" xfId="1" quotePrefix="1" applyFont="1" applyFill="1" applyBorder="1"/>
    <xf numFmtId="44" fontId="0" fillId="0" borderId="12" xfId="1" quotePrefix="1" applyFont="1" applyFill="1" applyBorder="1"/>
    <xf numFmtId="49" fontId="0" fillId="6" borderId="4" xfId="0" applyNumberFormat="1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6" borderId="3" xfId="0" applyFill="1" applyBorder="1" applyAlignment="1">
      <alignment wrapText="1"/>
    </xf>
    <xf numFmtId="44" fontId="1" fillId="6" borderId="1" xfId="1" applyFont="1" applyFill="1" applyBorder="1" applyAlignment="1" applyProtection="1">
      <alignment wrapText="1"/>
    </xf>
    <xf numFmtId="9" fontId="1" fillId="6" borderId="1" xfId="2" applyFont="1" applyFill="1" applyBorder="1" applyAlignment="1" applyProtection="1">
      <alignment wrapText="1"/>
    </xf>
    <xf numFmtId="0" fontId="0" fillId="6" borderId="4" xfId="0" applyFill="1" applyBorder="1" applyAlignment="1">
      <alignment horizontal="center" wrapText="1"/>
    </xf>
    <xf numFmtId="44" fontId="1" fillId="6" borderId="4" xfId="1" applyFont="1" applyFill="1" applyBorder="1" applyAlignment="1">
      <alignment wrapText="1"/>
    </xf>
    <xf numFmtId="14" fontId="1" fillId="6" borderId="1" xfId="2" applyNumberFormat="1" applyFont="1" applyFill="1" applyBorder="1" applyAlignment="1">
      <alignment wrapText="1"/>
    </xf>
    <xf numFmtId="2" fontId="1" fillId="6" borderId="1" xfId="2" applyNumberFormat="1" applyFont="1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44" fontId="1" fillId="6" borderId="1" xfId="1" applyFont="1" applyFill="1" applyBorder="1" applyAlignment="1">
      <alignment wrapText="1"/>
    </xf>
    <xf numFmtId="9" fontId="1" fillId="6" borderId="1" xfId="2" applyFont="1" applyFill="1" applyBorder="1" applyAlignment="1">
      <alignment wrapText="1"/>
    </xf>
    <xf numFmtId="44" fontId="1" fillId="6" borderId="9" xfId="1" applyFont="1" applyFill="1" applyBorder="1" applyAlignment="1">
      <alignment wrapText="1"/>
    </xf>
    <xf numFmtId="44" fontId="1" fillId="6" borderId="1" xfId="1" applyFont="1" applyFill="1" applyBorder="1"/>
    <xf numFmtId="0" fontId="0" fillId="6" borderId="28" xfId="0" applyFill="1" applyBorder="1" applyAlignment="1">
      <alignment horizontal="center"/>
    </xf>
    <xf numFmtId="0" fontId="0" fillId="6" borderId="27" xfId="0" applyFill="1" applyBorder="1" applyAlignment="1">
      <alignment wrapText="1"/>
    </xf>
    <xf numFmtId="14" fontId="0" fillId="6" borderId="1" xfId="0" applyNumberFormat="1" applyFill="1" applyBorder="1" applyProtection="1">
      <protection locked="0"/>
    </xf>
    <xf numFmtId="14" fontId="0" fillId="6" borderId="3" xfId="0" applyNumberFormat="1" applyFill="1" applyBorder="1" applyProtection="1">
      <protection locked="0"/>
    </xf>
    <xf numFmtId="0" fontId="0" fillId="6" borderId="28" xfId="0" applyFill="1" applyBorder="1" applyAlignment="1">
      <alignment wrapText="1"/>
    </xf>
    <xf numFmtId="165" fontId="1" fillId="6" borderId="27" xfId="1" applyNumberFormat="1" applyFont="1" applyFill="1" applyBorder="1" applyAlignment="1">
      <alignment wrapText="1"/>
    </xf>
    <xf numFmtId="44" fontId="1" fillId="6" borderId="29" xfId="1" applyFont="1" applyFill="1" applyBorder="1" applyAlignment="1">
      <alignment wrapText="1"/>
    </xf>
    <xf numFmtId="44" fontId="1" fillId="6" borderId="28" xfId="1" applyFont="1" applyFill="1" applyBorder="1" applyAlignment="1">
      <alignment wrapText="1"/>
    </xf>
    <xf numFmtId="44" fontId="1" fillId="6" borderId="27" xfId="1" applyFont="1" applyFill="1" applyBorder="1" applyAlignment="1">
      <alignment wrapText="1"/>
    </xf>
    <xf numFmtId="6" fontId="1" fillId="6" borderId="27" xfId="1" applyNumberFormat="1" applyFont="1" applyFill="1" applyBorder="1" applyAlignment="1">
      <alignment wrapText="1"/>
    </xf>
    <xf numFmtId="44" fontId="1" fillId="6" borderId="5" xfId="1" applyFont="1" applyFill="1" applyBorder="1" applyAlignment="1">
      <alignment wrapText="1"/>
    </xf>
    <xf numFmtId="44" fontId="1" fillId="6" borderId="43" xfId="1" applyFont="1" applyFill="1" applyBorder="1" applyAlignment="1">
      <alignment wrapText="1"/>
    </xf>
    <xf numFmtId="9" fontId="1" fillId="6" borderId="4" xfId="2" applyFont="1" applyFill="1" applyBorder="1" applyAlignment="1" applyProtection="1">
      <alignment wrapText="1"/>
    </xf>
    <xf numFmtId="44" fontId="1" fillId="6" borderId="9" xfId="1" applyFont="1" applyFill="1" applyBorder="1" applyAlignment="1" applyProtection="1">
      <alignment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44" fontId="1" fillId="6" borderId="1" xfId="1" applyFont="1" applyFill="1" applyBorder="1" applyProtection="1"/>
    <xf numFmtId="0" fontId="0" fillId="6" borderId="2" xfId="0" applyFill="1" applyBorder="1" applyAlignment="1">
      <alignment horizontal="center"/>
    </xf>
    <xf numFmtId="0" fontId="0" fillId="6" borderId="23" xfId="0" applyFill="1" applyBorder="1"/>
    <xf numFmtId="44" fontId="1" fillId="6" borderId="23" xfId="1" applyFont="1" applyFill="1" applyBorder="1" applyProtection="1"/>
    <xf numFmtId="0" fontId="0" fillId="6" borderId="4" xfId="0" applyFill="1" applyBorder="1" applyAlignment="1">
      <alignment horizontal="center"/>
    </xf>
    <xf numFmtId="9" fontId="1" fillId="6" borderId="4" xfId="2" applyFont="1" applyFill="1" applyBorder="1" applyAlignment="1">
      <alignment wrapText="1"/>
    </xf>
    <xf numFmtId="0" fontId="2" fillId="4" borderId="14" xfId="0" applyFont="1" applyFill="1" applyBorder="1" applyAlignment="1">
      <alignment horizontal="center" textRotation="90"/>
    </xf>
    <xf numFmtId="0" fontId="2" fillId="4" borderId="15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1" xfId="0" applyFill="1" applyBorder="1" applyAlignment="1">
      <alignment horizontal="left" wrapText="1"/>
    </xf>
    <xf numFmtId="9" fontId="1" fillId="5" borderId="4" xfId="2" applyFont="1" applyFill="1" applyBorder="1" applyAlignment="1" applyProtection="1">
      <alignment wrapText="1"/>
      <protection locked="0"/>
    </xf>
    <xf numFmtId="49" fontId="0" fillId="2" borderId="4" xfId="0" applyNumberFormat="1" applyFill="1" applyBorder="1" applyProtection="1">
      <protection locked="0"/>
    </xf>
    <xf numFmtId="14" fontId="2" fillId="0" borderId="27" xfId="0" applyNumberFormat="1" applyFont="1" applyBorder="1" applyAlignment="1">
      <alignment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44" fontId="2" fillId="4" borderId="27" xfId="1" applyFont="1" applyFill="1" applyBorder="1" applyAlignment="1">
      <alignment wrapText="1"/>
    </xf>
    <xf numFmtId="44" fontId="2" fillId="0" borderId="30" xfId="1" applyFont="1" applyFill="1" applyBorder="1" applyAlignment="1">
      <alignment wrapText="1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1"/>
      </font>
      <fill>
        <patternFill>
          <bgColor theme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838200</xdr:colOff>
      <xdr:row>22</xdr:row>
      <xdr:rowOff>47625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95900-1B21-E089-79DF-9C95879C3A4D}"/>
            </a:ext>
          </a:extLst>
        </xdr:cNvPr>
        <xdr:cNvSpPr txBox="1"/>
      </xdr:nvSpPr>
      <xdr:spPr>
        <a:xfrm>
          <a:off x="838200" y="423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1333499</xdr:colOff>
      <xdr:row>20</xdr:row>
      <xdr:rowOff>57149</xdr:rowOff>
    </xdr:from>
    <xdr:ext cx="4914901" cy="1895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4CAE0D-8626-378B-F74A-C2DDE6F8DECE}"/>
            </a:ext>
          </a:extLst>
        </xdr:cNvPr>
        <xdr:cNvSpPr txBox="1"/>
      </xdr:nvSpPr>
      <xdr:spPr>
        <a:xfrm>
          <a:off x="1333499" y="3867149"/>
          <a:ext cx="4914901" cy="1895475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pays staff for holidays.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organization pays staff for holidays, disregard the dates listed.</a:t>
          </a:r>
          <a:endParaRPr lang="en-US" i="1">
            <a:solidFill>
              <a:schemeClr val="bg1"/>
            </a:solidFill>
            <a:effectLst/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r>
            <a:rPr lang="en-US" sz="1100">
              <a:solidFill>
                <a:schemeClr val="bg1"/>
              </a:solidFill>
            </a:rPr>
            <a:t>ONLY use this tab to identify holidays that staff are </a:t>
          </a:r>
          <a:r>
            <a:rPr lang="en-US" sz="1100" u="sng">
              <a:solidFill>
                <a:schemeClr val="bg1"/>
              </a:solidFill>
            </a:rPr>
            <a:t>off</a:t>
          </a:r>
          <a:r>
            <a:rPr lang="en-US" sz="1100" u="sng" baseline="0">
              <a:solidFill>
                <a:schemeClr val="bg1"/>
              </a:solidFill>
            </a:rPr>
            <a:t> work and unpaid</a:t>
          </a:r>
          <a:r>
            <a:rPr lang="en-US" sz="1100" baseline="0">
              <a:solidFill>
                <a:schemeClr val="bg1"/>
              </a:solidFill>
            </a:rPr>
            <a:t>.</a:t>
          </a:r>
        </a:p>
        <a:p>
          <a:pPr algn="ctr"/>
          <a:r>
            <a:rPr lang="en-US" sz="1100">
              <a:solidFill>
                <a:schemeClr val="bg1"/>
              </a:solidFill>
            </a:rPr>
            <a:t>If your organization</a:t>
          </a:r>
          <a:r>
            <a:rPr lang="en-US" sz="1100" baseline="0">
              <a:solidFill>
                <a:schemeClr val="bg1"/>
              </a:solidFill>
            </a:rPr>
            <a:t> closes business/operations on holidays and does NOT offer holiday pay, change the "Pay" column to "Unpaid" and the date will auto-calculate.</a:t>
          </a:r>
        </a:p>
        <a:p>
          <a:pPr algn="ctr"/>
          <a:r>
            <a:rPr lang="en-US" sz="1100" i="1" baseline="0">
              <a:solidFill>
                <a:schemeClr val="bg1"/>
              </a:solidFill>
            </a:rPr>
            <a:t>If there are other dates used for holiday observances (listed or not), use the "Ad Hoc" rows to input those dates.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304801</xdr:colOff>
      <xdr:row>24</xdr:row>
      <xdr:rowOff>104775</xdr:rowOff>
    </xdr:from>
    <xdr:ext cx="5486400" cy="18288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8DB9EF-43B8-40B1-B068-D624F86DDFE6}"/>
            </a:ext>
          </a:extLst>
        </xdr:cNvPr>
        <xdr:cNvSpPr txBox="1"/>
      </xdr:nvSpPr>
      <xdr:spPr>
        <a:xfrm>
          <a:off x="666751" y="5257800"/>
          <a:ext cx="5486400" cy="18288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</a:p>
        <a:p>
          <a:pPr algn="ctr" eaLnBrk="1" fontAlgn="auto" latinLnBrk="0" hangingPunct="1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indirect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direct administrative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the NCC "Proration of Costs Spreadsheet" to determine the proration rate as needed.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8</xdr:row>
      <xdr:rowOff>190498</xdr:rowOff>
    </xdr:from>
    <xdr:ext cx="6400800" cy="34099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0D465D-A98A-4DF8-923D-3011A45C57B2}"/>
            </a:ext>
          </a:extLst>
        </xdr:cNvPr>
        <xdr:cNvSpPr txBox="1"/>
      </xdr:nvSpPr>
      <xdr:spPr>
        <a:xfrm>
          <a:off x="228599" y="2352673"/>
          <a:ext cx="6400800" cy="3409951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indirect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applicable indirect cost rate in the yellow box in column D.</a:t>
          </a:r>
          <a:b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(15% for de minimis, or your federally negotiated rate)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NICRA was calculated using something other than Modified Total Direct Costs (MTDC), </a:t>
          </a:r>
          <a:b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then enter 0 in the not applicable fields under your agreement.</a:t>
          </a:r>
        </a:p>
        <a:p>
          <a:pPr algn="ctr"/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Personnel, Fringe, Travel, Supplies costs are automatically carried-over from those tabs.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Services (contracts, other).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any Subawards, up to $50,000 per subaward.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Select the most appropriate allocation category for your organization in column L.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This tab replaces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the indirect costs sheet used in the past.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STOP/Application%20Materials/SFY%202027%20STOP_Application%20Budget%20Request_FINAL.xlsx" TargetMode="External"/><Relationship Id="rId2" Type="http://schemas.openxmlformats.org/officeDocument/2006/relationships/externalLinkPath" Target="file:///Z:\GRANTS\FEDERAL%20GRANTS%20AND%20PROGRAMS\2%20-%20SUBGRANT%20FILES\0%20-%20Solicitations\2027%20SFY%20Funding%20Announcements\STOP\Application%20Materials\SFY%202027%20STOP_Application%20Budget%20Request_FINAL.xlsx" TargetMode="External"/><Relationship Id="rId1" Type="http://schemas.openxmlformats.org/officeDocument/2006/relationships/externalLinkPath" Target="/GRANTS/FEDERAL%20GRANTS%20AND%20PROGRAMS/2%20-%20SUBGRANT%20FILES/0%20-%20Solicitations/2027%20SFY%20Funding%20Announcements/STOP/Application%20Materials/SFY%202027%20STOP_Application%20Budget%20Request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 Positions"/>
      <sheetName val="Unpaid Holidays"/>
      <sheetName val="Personnel"/>
      <sheetName val="Travel &amp; Training"/>
      <sheetName val="DCA"/>
      <sheetName val="Supplies &amp; Equipment"/>
      <sheetName val="Contracts &amp; Subawards"/>
      <sheetName val="Other"/>
      <sheetName val="Direct Admin"/>
      <sheetName val="Indirect"/>
      <sheetName val="Budget Mapping"/>
      <sheetName val="Line-Item Budget"/>
      <sheetName val="Overview"/>
    </sheetNames>
    <sheetDataSet>
      <sheetData sheetId="0"/>
      <sheetData sheetId="1">
        <row r="2">
          <cell r="E2">
            <v>0</v>
          </cell>
        </row>
        <row r="3">
          <cell r="E3">
            <v>0</v>
          </cell>
        </row>
        <row r="4">
          <cell r="E4">
            <v>0</v>
          </cell>
        </row>
        <row r="5">
          <cell r="E5">
            <v>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/>
        </row>
        <row r="16">
          <cell r="E16"/>
        </row>
        <row r="17">
          <cell r="E17"/>
        </row>
        <row r="18">
          <cell r="E18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choenleber, Emily" id="{5EF490AC-F5EC-4F6B-B92C-FAB90831D9CF}" userId="S::Emily.Schoenleber@Nebraska.gov::a4ff9c2d-1cea-4fdd-95e6-88b39c6c20b4" providerId="AD"/>
</personList>
</file>

<file path=xl/theme/theme1.xml><?xml version="1.0" encoding="utf-8"?>
<a:theme xmlns:a="http://schemas.openxmlformats.org/drawingml/2006/main" name="Office Theme">
  <a:themeElements>
    <a:clrScheme name="NCC Brand Colors">
      <a:dk1>
        <a:sysClr val="windowText" lastClr="000000"/>
      </a:dk1>
      <a:lt1>
        <a:sysClr val="window" lastClr="FFFFFF"/>
      </a:lt1>
      <a:dk2>
        <a:srgbClr val="4D4D4F"/>
      </a:dk2>
      <a:lt2>
        <a:srgbClr val="B9C8D3"/>
      </a:lt2>
      <a:accent1>
        <a:srgbClr val="00607F"/>
      </a:accent1>
      <a:accent2>
        <a:srgbClr val="FFC843"/>
      </a:accent2>
      <a:accent3>
        <a:srgbClr val="BABF33"/>
      </a:accent3>
      <a:accent4>
        <a:srgbClr val="BB1F53"/>
      </a:accent4>
      <a:accent5>
        <a:srgbClr val="4D4D4F"/>
      </a:accent5>
      <a:accent6>
        <a:srgbClr val="B9C8D3"/>
      </a:accent6>
      <a:hlink>
        <a:srgbClr val="BABF33"/>
      </a:hlink>
      <a:folHlink>
        <a:srgbClr val="BB1F5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6-03-20T20:44:12.54" personId="{5EF490AC-F5EC-4F6B-B92C-FAB90831D9CF}" id="{A95236FE-702A-4869-A78F-444CF481124D}">
    <text>For a condensed view, uncheck “0” and “Blank” from this drop-down.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0A72-E1A9-4C38-868C-5350BC2E41ED}">
  <dimension ref="A1:L23"/>
  <sheetViews>
    <sheetView tabSelected="1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A4" sqref="A4"/>
    </sheetView>
  </sheetViews>
  <sheetFormatPr defaultRowHeight="15" x14ac:dyDescent="0.25"/>
  <cols>
    <col min="1" max="1" width="14.7109375" style="149" customWidth="1"/>
    <col min="2" max="2" width="4.7109375" style="30" bestFit="1" customWidth="1"/>
    <col min="3" max="4" width="14.5703125" customWidth="1"/>
    <col min="5" max="5" width="16.140625" bestFit="1" customWidth="1"/>
    <col min="6" max="6" width="25.85546875" customWidth="1"/>
    <col min="7" max="7" width="13.5703125" style="150" bestFit="1" customWidth="1"/>
    <col min="8" max="8" width="24.28515625" style="151" bestFit="1" customWidth="1"/>
    <col min="9" max="9" width="12.28515625" style="150" customWidth="1"/>
    <col min="10" max="10" width="18" style="150" bestFit="1" customWidth="1"/>
    <col min="11" max="11" width="12.28515625" style="152" customWidth="1"/>
    <col min="12" max="12" width="18" style="151" bestFit="1" customWidth="1"/>
  </cols>
  <sheetData>
    <row r="1" spans="1:12" s="13" customFormat="1" ht="60" customHeight="1" thickBot="1" x14ac:dyDescent="0.3">
      <c r="A1" s="291" t="s">
        <v>0</v>
      </c>
      <c r="B1" s="292"/>
      <c r="C1" s="292"/>
      <c r="D1" s="289" t="s">
        <v>344</v>
      </c>
      <c r="E1" s="289"/>
      <c r="F1" s="289"/>
      <c r="G1" s="289"/>
      <c r="H1" s="289"/>
      <c r="I1" s="289"/>
      <c r="J1" s="289"/>
      <c r="K1" s="289"/>
      <c r="L1" s="290"/>
    </row>
    <row r="2" spans="1:12" s="12" customFormat="1" ht="51.75" x14ac:dyDescent="0.25">
      <c r="A2" s="141" t="s">
        <v>1</v>
      </c>
      <c r="B2" s="142" t="s">
        <v>44</v>
      </c>
      <c r="C2" s="143" t="s">
        <v>2</v>
      </c>
      <c r="D2" s="144" t="s">
        <v>76</v>
      </c>
      <c r="E2" s="144" t="s">
        <v>311</v>
      </c>
      <c r="F2" s="39" t="s">
        <v>96</v>
      </c>
      <c r="G2" s="153" t="s">
        <v>325</v>
      </c>
      <c r="H2" s="145" t="s">
        <v>284</v>
      </c>
      <c r="I2" s="146" t="s">
        <v>283</v>
      </c>
      <c r="J2" s="138" t="s">
        <v>282</v>
      </c>
      <c r="K2" s="139" t="s">
        <v>281</v>
      </c>
      <c r="L2" s="140" t="s">
        <v>280</v>
      </c>
    </row>
    <row r="3" spans="1:12" s="56" customFormat="1" x14ac:dyDescent="0.25">
      <c r="A3" s="245" t="s">
        <v>47</v>
      </c>
      <c r="B3" s="246" t="s">
        <v>289</v>
      </c>
      <c r="C3" s="247" t="s">
        <v>45</v>
      </c>
      <c r="D3" s="248" t="s">
        <v>77</v>
      </c>
      <c r="E3" s="248" t="s">
        <v>310</v>
      </c>
      <c r="F3" s="247" t="s">
        <v>46</v>
      </c>
      <c r="G3" s="249">
        <v>60000</v>
      </c>
      <c r="H3" s="250">
        <v>0.25</v>
      </c>
      <c r="I3" s="249">
        <f>G3*H3</f>
        <v>15000</v>
      </c>
      <c r="J3" s="77">
        <f>G3-I3</f>
        <v>45000</v>
      </c>
      <c r="K3" s="78">
        <f>IFERROR(ROUND(I3/$G3,4),"")</f>
        <v>0.25</v>
      </c>
      <c r="L3" s="79">
        <f>IFERROR(1-K3,"")</f>
        <v>0.75</v>
      </c>
    </row>
    <row r="4" spans="1:12" x14ac:dyDescent="0.25">
      <c r="A4" s="287"/>
      <c r="B4" s="147" t="s">
        <v>290</v>
      </c>
      <c r="C4" s="14"/>
      <c r="D4" s="25"/>
      <c r="E4" s="25"/>
      <c r="F4" s="14"/>
      <c r="G4" s="26"/>
      <c r="H4" s="27"/>
      <c r="I4" s="26"/>
      <c r="J4" s="77">
        <f t="shared" ref="J4:J23" si="0">G4-I4</f>
        <v>0</v>
      </c>
      <c r="K4" s="78" t="str">
        <f t="shared" ref="K4:K23" si="1">IFERROR(ROUND(I4/$G4,4),"")</f>
        <v/>
      </c>
      <c r="L4" s="79" t="str">
        <f t="shared" ref="L4:L23" si="2">IFERROR(1-K4,"")</f>
        <v/>
      </c>
    </row>
    <row r="5" spans="1:12" x14ac:dyDescent="0.25">
      <c r="A5" s="116" t="str">
        <f>IF(C5="","",A4)</f>
        <v/>
      </c>
      <c r="B5" s="147" t="s">
        <v>291</v>
      </c>
      <c r="C5" s="14"/>
      <c r="D5" s="25"/>
      <c r="E5" s="25"/>
      <c r="F5" s="14"/>
      <c r="G5" s="26"/>
      <c r="H5" s="27"/>
      <c r="I5" s="26"/>
      <c r="J5" s="77">
        <f t="shared" si="0"/>
        <v>0</v>
      </c>
      <c r="K5" s="78" t="str">
        <f t="shared" si="1"/>
        <v/>
      </c>
      <c r="L5" s="79" t="str">
        <f t="shared" si="2"/>
        <v/>
      </c>
    </row>
    <row r="6" spans="1:12" x14ac:dyDescent="0.25">
      <c r="A6" s="116" t="str">
        <f t="shared" ref="A6:A23" si="3">IF(C6="","",A5)</f>
        <v/>
      </c>
      <c r="B6" s="147" t="s">
        <v>292</v>
      </c>
      <c r="C6" s="14"/>
      <c r="D6" s="25"/>
      <c r="E6" s="25"/>
      <c r="F6" s="14"/>
      <c r="G6" s="26"/>
      <c r="H6" s="27"/>
      <c r="I6" s="26"/>
      <c r="J6" s="77">
        <f t="shared" si="0"/>
        <v>0</v>
      </c>
      <c r="K6" s="78" t="str">
        <f t="shared" si="1"/>
        <v/>
      </c>
      <c r="L6" s="79" t="str">
        <f t="shared" si="2"/>
        <v/>
      </c>
    </row>
    <row r="7" spans="1:12" x14ac:dyDescent="0.25">
      <c r="A7" s="116" t="str">
        <f t="shared" si="3"/>
        <v/>
      </c>
      <c r="B7" s="147" t="s">
        <v>293</v>
      </c>
      <c r="C7" s="14"/>
      <c r="D7" s="25"/>
      <c r="E7" s="25"/>
      <c r="F7" s="14"/>
      <c r="G7" s="26"/>
      <c r="H7" s="27"/>
      <c r="I7" s="26"/>
      <c r="J7" s="77">
        <f t="shared" si="0"/>
        <v>0</v>
      </c>
      <c r="K7" s="78" t="str">
        <f t="shared" si="1"/>
        <v/>
      </c>
      <c r="L7" s="79" t="str">
        <f t="shared" si="2"/>
        <v/>
      </c>
    </row>
    <row r="8" spans="1:12" x14ac:dyDescent="0.25">
      <c r="A8" s="116" t="str">
        <f t="shared" si="3"/>
        <v/>
      </c>
      <c r="B8" s="147" t="s">
        <v>294</v>
      </c>
      <c r="C8" s="14"/>
      <c r="D8" s="25"/>
      <c r="E8" s="25"/>
      <c r="F8" s="14"/>
      <c r="G8" s="26"/>
      <c r="H8" s="27"/>
      <c r="I8" s="26"/>
      <c r="J8" s="77">
        <f t="shared" si="0"/>
        <v>0</v>
      </c>
      <c r="K8" s="78" t="str">
        <f t="shared" si="1"/>
        <v/>
      </c>
      <c r="L8" s="79" t="str">
        <f t="shared" si="2"/>
        <v/>
      </c>
    </row>
    <row r="9" spans="1:12" x14ac:dyDescent="0.25">
      <c r="A9" s="116" t="str">
        <f t="shared" si="3"/>
        <v/>
      </c>
      <c r="B9" s="147" t="s">
        <v>295</v>
      </c>
      <c r="C9" s="14"/>
      <c r="D9" s="25"/>
      <c r="E9" s="25"/>
      <c r="F9" s="14"/>
      <c r="G9" s="26"/>
      <c r="H9" s="27"/>
      <c r="I9" s="26"/>
      <c r="J9" s="77">
        <f t="shared" si="0"/>
        <v>0</v>
      </c>
      <c r="K9" s="78" t="str">
        <f t="shared" si="1"/>
        <v/>
      </c>
      <c r="L9" s="79" t="str">
        <f t="shared" si="2"/>
        <v/>
      </c>
    </row>
    <row r="10" spans="1:12" x14ac:dyDescent="0.25">
      <c r="A10" s="116" t="str">
        <f t="shared" si="3"/>
        <v/>
      </c>
      <c r="B10" s="147" t="s">
        <v>296</v>
      </c>
      <c r="C10" s="14"/>
      <c r="D10" s="25"/>
      <c r="E10" s="25"/>
      <c r="F10" s="14"/>
      <c r="G10" s="26"/>
      <c r="H10" s="27"/>
      <c r="I10" s="26"/>
      <c r="J10" s="77">
        <f t="shared" si="0"/>
        <v>0</v>
      </c>
      <c r="K10" s="78" t="str">
        <f t="shared" si="1"/>
        <v/>
      </c>
      <c r="L10" s="79" t="str">
        <f t="shared" si="2"/>
        <v/>
      </c>
    </row>
    <row r="11" spans="1:12" x14ac:dyDescent="0.25">
      <c r="A11" s="116" t="str">
        <f t="shared" si="3"/>
        <v/>
      </c>
      <c r="B11" s="147" t="s">
        <v>297</v>
      </c>
      <c r="C11" s="14"/>
      <c r="D11" s="25"/>
      <c r="E11" s="25"/>
      <c r="F11" s="14"/>
      <c r="G11" s="26"/>
      <c r="H11" s="27"/>
      <c r="I11" s="26"/>
      <c r="J11" s="77">
        <f t="shared" si="0"/>
        <v>0</v>
      </c>
      <c r="K11" s="78" t="str">
        <f t="shared" si="1"/>
        <v/>
      </c>
      <c r="L11" s="79" t="str">
        <f t="shared" si="2"/>
        <v/>
      </c>
    </row>
    <row r="12" spans="1:12" x14ac:dyDescent="0.25">
      <c r="A12" s="116" t="str">
        <f t="shared" si="3"/>
        <v/>
      </c>
      <c r="B12" s="147" t="s">
        <v>298</v>
      </c>
      <c r="C12" s="14"/>
      <c r="D12" s="25"/>
      <c r="E12" s="25"/>
      <c r="F12" s="14"/>
      <c r="G12" s="26"/>
      <c r="H12" s="27"/>
      <c r="I12" s="26"/>
      <c r="J12" s="77">
        <f t="shared" si="0"/>
        <v>0</v>
      </c>
      <c r="K12" s="78" t="str">
        <f t="shared" si="1"/>
        <v/>
      </c>
      <c r="L12" s="79" t="str">
        <f t="shared" si="2"/>
        <v/>
      </c>
    </row>
    <row r="13" spans="1:12" x14ac:dyDescent="0.25">
      <c r="A13" s="116" t="str">
        <f t="shared" si="3"/>
        <v/>
      </c>
      <c r="B13" s="147" t="s">
        <v>299</v>
      </c>
      <c r="C13" s="14"/>
      <c r="D13" s="25"/>
      <c r="E13" s="25"/>
      <c r="F13" s="14"/>
      <c r="G13" s="26"/>
      <c r="H13" s="27"/>
      <c r="I13" s="26"/>
      <c r="J13" s="77">
        <f t="shared" si="0"/>
        <v>0</v>
      </c>
      <c r="K13" s="78" t="str">
        <f t="shared" si="1"/>
        <v/>
      </c>
      <c r="L13" s="79" t="str">
        <f t="shared" si="2"/>
        <v/>
      </c>
    </row>
    <row r="14" spans="1:12" x14ac:dyDescent="0.25">
      <c r="A14" s="116" t="str">
        <f t="shared" si="3"/>
        <v/>
      </c>
      <c r="B14" s="147" t="s">
        <v>300</v>
      </c>
      <c r="C14" s="14"/>
      <c r="D14" s="25"/>
      <c r="E14" s="25"/>
      <c r="F14" s="14"/>
      <c r="G14" s="26"/>
      <c r="H14" s="27"/>
      <c r="I14" s="26"/>
      <c r="J14" s="77">
        <f t="shared" si="0"/>
        <v>0</v>
      </c>
      <c r="K14" s="78" t="str">
        <f t="shared" si="1"/>
        <v/>
      </c>
      <c r="L14" s="79" t="str">
        <f t="shared" si="2"/>
        <v/>
      </c>
    </row>
    <row r="15" spans="1:12" x14ac:dyDescent="0.25">
      <c r="A15" s="116" t="str">
        <f t="shared" si="3"/>
        <v/>
      </c>
      <c r="B15" s="147" t="s">
        <v>301</v>
      </c>
      <c r="C15" s="14"/>
      <c r="D15" s="25"/>
      <c r="E15" s="25"/>
      <c r="F15" s="14"/>
      <c r="G15" s="26"/>
      <c r="H15" s="27"/>
      <c r="I15" s="26"/>
      <c r="J15" s="77">
        <f t="shared" si="0"/>
        <v>0</v>
      </c>
      <c r="K15" s="78" t="str">
        <f t="shared" si="1"/>
        <v/>
      </c>
      <c r="L15" s="79" t="str">
        <f t="shared" si="2"/>
        <v/>
      </c>
    </row>
    <row r="16" spans="1:12" x14ac:dyDescent="0.25">
      <c r="A16" s="116" t="str">
        <f t="shared" si="3"/>
        <v/>
      </c>
      <c r="B16" s="147" t="s">
        <v>302</v>
      </c>
      <c r="C16" s="14"/>
      <c r="D16" s="25"/>
      <c r="E16" s="25"/>
      <c r="F16" s="14"/>
      <c r="G16" s="26"/>
      <c r="H16" s="27"/>
      <c r="I16" s="26"/>
      <c r="J16" s="77">
        <f t="shared" si="0"/>
        <v>0</v>
      </c>
      <c r="K16" s="78" t="str">
        <f t="shared" si="1"/>
        <v/>
      </c>
      <c r="L16" s="79" t="str">
        <f t="shared" si="2"/>
        <v/>
      </c>
    </row>
    <row r="17" spans="1:12" x14ac:dyDescent="0.25">
      <c r="A17" s="116" t="str">
        <f t="shared" si="3"/>
        <v/>
      </c>
      <c r="B17" s="147" t="s">
        <v>303</v>
      </c>
      <c r="C17" s="14"/>
      <c r="D17" s="25"/>
      <c r="E17" s="25"/>
      <c r="F17" s="14"/>
      <c r="G17" s="26"/>
      <c r="H17" s="27"/>
      <c r="I17" s="26"/>
      <c r="J17" s="77">
        <f t="shared" si="0"/>
        <v>0</v>
      </c>
      <c r="K17" s="78" t="str">
        <f t="shared" si="1"/>
        <v/>
      </c>
      <c r="L17" s="79" t="str">
        <f t="shared" si="2"/>
        <v/>
      </c>
    </row>
    <row r="18" spans="1:12" x14ac:dyDescent="0.25">
      <c r="A18" s="116" t="str">
        <f t="shared" si="3"/>
        <v/>
      </c>
      <c r="B18" s="147" t="s">
        <v>304</v>
      </c>
      <c r="C18" s="14"/>
      <c r="D18" s="25"/>
      <c r="E18" s="25"/>
      <c r="F18" s="14"/>
      <c r="G18" s="26"/>
      <c r="H18" s="27"/>
      <c r="I18" s="26"/>
      <c r="J18" s="77">
        <f t="shared" si="0"/>
        <v>0</v>
      </c>
      <c r="K18" s="78" t="str">
        <f t="shared" si="1"/>
        <v/>
      </c>
      <c r="L18" s="79" t="str">
        <f t="shared" si="2"/>
        <v/>
      </c>
    </row>
    <row r="19" spans="1:12" x14ac:dyDescent="0.25">
      <c r="A19" s="116" t="str">
        <f t="shared" si="3"/>
        <v/>
      </c>
      <c r="B19" s="147" t="s">
        <v>305</v>
      </c>
      <c r="C19" s="14"/>
      <c r="D19" s="25"/>
      <c r="E19" s="25"/>
      <c r="F19" s="14"/>
      <c r="G19" s="26"/>
      <c r="H19" s="27"/>
      <c r="I19" s="26"/>
      <c r="J19" s="77">
        <f t="shared" si="0"/>
        <v>0</v>
      </c>
      <c r="K19" s="78" t="str">
        <f t="shared" si="1"/>
        <v/>
      </c>
      <c r="L19" s="79" t="str">
        <f t="shared" si="2"/>
        <v/>
      </c>
    </row>
    <row r="20" spans="1:12" x14ac:dyDescent="0.25">
      <c r="A20" s="116" t="str">
        <f t="shared" si="3"/>
        <v/>
      </c>
      <c r="B20" s="147" t="s">
        <v>306</v>
      </c>
      <c r="C20" s="14"/>
      <c r="D20" s="25"/>
      <c r="E20" s="25"/>
      <c r="F20" s="14"/>
      <c r="G20" s="26"/>
      <c r="H20" s="27"/>
      <c r="I20" s="26"/>
      <c r="J20" s="77">
        <f t="shared" si="0"/>
        <v>0</v>
      </c>
      <c r="K20" s="78" t="str">
        <f t="shared" si="1"/>
        <v/>
      </c>
      <c r="L20" s="79" t="str">
        <f t="shared" si="2"/>
        <v/>
      </c>
    </row>
    <row r="21" spans="1:12" x14ac:dyDescent="0.25">
      <c r="A21" s="116" t="str">
        <f t="shared" si="3"/>
        <v/>
      </c>
      <c r="B21" s="147" t="s">
        <v>307</v>
      </c>
      <c r="C21" s="14"/>
      <c r="D21" s="25"/>
      <c r="E21" s="25"/>
      <c r="F21" s="14"/>
      <c r="G21" s="26"/>
      <c r="H21" s="27"/>
      <c r="I21" s="26"/>
      <c r="J21" s="77">
        <f t="shared" si="0"/>
        <v>0</v>
      </c>
      <c r="K21" s="78" t="str">
        <f t="shared" si="1"/>
        <v/>
      </c>
      <c r="L21" s="79" t="str">
        <f t="shared" si="2"/>
        <v/>
      </c>
    </row>
    <row r="22" spans="1:12" x14ac:dyDescent="0.25">
      <c r="A22" s="116" t="str">
        <f t="shared" si="3"/>
        <v/>
      </c>
      <c r="B22" s="147" t="s">
        <v>308</v>
      </c>
      <c r="C22" s="14"/>
      <c r="D22" s="25"/>
      <c r="E22" s="25"/>
      <c r="F22" s="14"/>
      <c r="G22" s="26"/>
      <c r="H22" s="27"/>
      <c r="I22" s="26"/>
      <c r="J22" s="77">
        <f t="shared" si="0"/>
        <v>0</v>
      </c>
      <c r="K22" s="78" t="str">
        <f t="shared" si="1"/>
        <v/>
      </c>
      <c r="L22" s="79" t="str">
        <f t="shared" si="2"/>
        <v/>
      </c>
    </row>
    <row r="23" spans="1:12" ht="15.75" thickBot="1" x14ac:dyDescent="0.3">
      <c r="A23" s="116" t="str">
        <f t="shared" si="3"/>
        <v/>
      </c>
      <c r="B23" s="148" t="s">
        <v>309</v>
      </c>
      <c r="C23" s="36"/>
      <c r="D23" s="72"/>
      <c r="E23" s="72"/>
      <c r="F23" s="36"/>
      <c r="G23" s="34"/>
      <c r="H23" s="33"/>
      <c r="I23" s="34"/>
      <c r="J23" s="80">
        <f t="shared" si="0"/>
        <v>0</v>
      </c>
      <c r="K23" s="81" t="str">
        <f t="shared" si="1"/>
        <v/>
      </c>
      <c r="L23" s="82" t="str">
        <f t="shared" si="2"/>
        <v/>
      </c>
    </row>
  </sheetData>
  <sheetProtection algorithmName="SHA-512" hashValue="XMkCB4ZXBsOZZZWa6N3bWdejlUM4TTEorcnxpZm8v73+CxisGjhWyms5JFDILCH55Bsv7PUEFOuUGLt0o2A5uA==" saltValue="bGKJpQznngUAF2lYdFiocA==" spinCount="100000" sheet="1" formatCells="0" formatColumns="0" formatRows="0"/>
  <mergeCells count="2">
    <mergeCell ref="D1:L1"/>
    <mergeCell ref="A1:C1"/>
  </mergeCells>
  <phoneticPr fontId="5" type="noConversion"/>
  <dataValidations count="3">
    <dataValidation type="list" operator="lessThanOrEqual" allowBlank="1" showInputMessage="1" showErrorMessage="1" sqref="D4:D23" xr:uid="{F2275355-D199-42FB-A4EB-B3D69E9C49A6}">
      <formula1>"Staff, Volunteer"</formula1>
    </dataValidation>
    <dataValidation type="textLength" operator="lessThanOrEqual" allowBlank="1" showInputMessage="1" showErrorMessage="1" sqref="F4:F23 A4:C23" xr:uid="{2A27170B-6068-477A-91B1-90BECB525A5C}">
      <formula1>100</formula1>
    </dataValidation>
    <dataValidation type="list" operator="lessThanOrEqual" allowBlank="1" showInputMessage="1" showErrorMessage="1" sqref="E3:E23" xr:uid="{F6A4C73E-C231-4CC8-A26E-6FAA1550D7A7}">
      <formula1>"Existing, New"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1751-78D9-4E28-B309-1C1B6E7AA855}">
  <dimension ref="A1:E18"/>
  <sheetViews>
    <sheetView workbookViewId="0"/>
  </sheetViews>
  <sheetFormatPr defaultRowHeight="15" x14ac:dyDescent="0.25"/>
  <cols>
    <col min="1" max="1" width="41.85546875" bestFit="1" customWidth="1"/>
    <col min="2" max="2" width="36.5703125" bestFit="1" customWidth="1"/>
    <col min="3" max="3" width="7.85546875" customWidth="1"/>
    <col min="4" max="5" width="14.42578125" bestFit="1" customWidth="1"/>
  </cols>
  <sheetData>
    <row r="1" spans="1:5" x14ac:dyDescent="0.25">
      <c r="A1" s="154" t="s">
        <v>4</v>
      </c>
      <c r="B1" s="154" t="s">
        <v>5</v>
      </c>
      <c r="C1" s="154" t="s">
        <v>33</v>
      </c>
      <c r="D1" s="155">
        <v>2026</v>
      </c>
      <c r="E1" s="155">
        <v>2027</v>
      </c>
    </row>
    <row r="2" spans="1:5" x14ac:dyDescent="0.25">
      <c r="A2" s="154" t="s">
        <v>6</v>
      </c>
      <c r="B2" s="156" t="s">
        <v>7</v>
      </c>
      <c r="C2" s="19" t="s">
        <v>34</v>
      </c>
      <c r="D2" s="157">
        <f>IF($C2="Paid",0,
IF(WEEKDAY(DATE(D$1,1,1))=7,DATE(D$1,1,1)-1,
IF(WEEKDAY(DATE(D$1,1,1))=1,DATE(D$1,1,1)+1,DATE(D$1,1,1))))</f>
        <v>0</v>
      </c>
      <c r="E2" s="157">
        <f>IF($C2="Paid",0,
IF(WEEKDAY(DATE(E$1,1,1))=7,DATE(E$1,1,1)-1,
IF(WEEKDAY(DATE(E$1,1,1))=1,DATE(E$1,1,1)+1,DATE(E$1,1,1))))</f>
        <v>0</v>
      </c>
    </row>
    <row r="3" spans="1:5" x14ac:dyDescent="0.25">
      <c r="A3" s="154" t="s">
        <v>8</v>
      </c>
      <c r="B3" s="158" t="s">
        <v>9</v>
      </c>
      <c r="C3" s="19" t="s">
        <v>34</v>
      </c>
      <c r="D3" s="157">
        <f>IF($C3="Paid",0,DATE(D$1,1,1)-DAY(DATE(D$1,1,1))+8-WEEKDAY(DATE(D$1,1,1)-DAY(DATE(D$1,1,1))+6)+14)</f>
        <v>0</v>
      </c>
      <c r="E3" s="157">
        <f>IF($C3="Paid",0,DATE(E$1,1,1)-DAY(DATE(E$1,1,1))+8-WEEKDAY(DATE(E$1,1,1)-DAY(DATE(E$1,1,1))+6)+14)</f>
        <v>0</v>
      </c>
    </row>
    <row r="4" spans="1:5" x14ac:dyDescent="0.25">
      <c r="A4" s="154" t="s">
        <v>10</v>
      </c>
      <c r="B4" s="158" t="s">
        <v>11</v>
      </c>
      <c r="C4" s="19" t="s">
        <v>34</v>
      </c>
      <c r="D4" s="157">
        <f>IF($C4="Paid",0,DATE(D$1,2,1)-DAY(DATE(D$1,2,1))+8-WEEKDAY(DATE(D$1,2,1)-DAY(DATE(D$1,2,1))+6)+14)</f>
        <v>0</v>
      </c>
      <c r="E4" s="157">
        <f>IF($C4="Paid",0,DATE(E$1,2,1)-DAY(DATE(E$1,2,1))+8-WEEKDAY(DATE(E$1,2,1)-DAY(DATE(E$1,2,1))+6)+14)</f>
        <v>0</v>
      </c>
    </row>
    <row r="5" spans="1:5" x14ac:dyDescent="0.25">
      <c r="A5" s="154" t="s">
        <v>12</v>
      </c>
      <c r="B5" s="158" t="s">
        <v>13</v>
      </c>
      <c r="C5" s="19" t="s">
        <v>34</v>
      </c>
      <c r="D5" s="157">
        <f>IF($C5="Paid",0,EOMONTH(DATE(D$1,4,1),0)+1-WEEKDAY(EOMONTH(DATE(D$1,4,1),0)+1-6))</f>
        <v>0</v>
      </c>
      <c r="E5" s="157">
        <f>IF($C5="Paid",0,EOMONTH(DATE(E$1,4,1),0)+1-WEEKDAY(EOMONTH(DATE(E$1,4,1),0)+1-6))</f>
        <v>0</v>
      </c>
    </row>
    <row r="6" spans="1:5" x14ac:dyDescent="0.25">
      <c r="A6" s="154" t="s">
        <v>14</v>
      </c>
      <c r="B6" s="158" t="s">
        <v>15</v>
      </c>
      <c r="C6" s="19" t="s">
        <v>34</v>
      </c>
      <c r="D6" s="157">
        <f>IF($C6="Paid",0,EOMONTH(DATE(D$1,5,1),0)+1-WEEKDAY(EOMONTH(DATE(D$1,5,1),0)+1-2))</f>
        <v>0</v>
      </c>
      <c r="E6" s="157">
        <f>IF($C6="Paid",0,EOMONTH(DATE(E$1,5,1),0)+1-WEEKDAY(EOMONTH(DATE(E$1,5,1),0)+1-2))</f>
        <v>0</v>
      </c>
    </row>
    <row r="7" spans="1:5" x14ac:dyDescent="0.25">
      <c r="A7" s="154" t="s">
        <v>16</v>
      </c>
      <c r="B7" s="156" t="s">
        <v>17</v>
      </c>
      <c r="C7" s="19" t="s">
        <v>34</v>
      </c>
      <c r="D7" s="157">
        <f>IF($C7="Paid",0,IF(WEEKDAY(DATE(D$1,6,19))=7,DATE(D$1,6,19)-1,
IF(WEEKDAY(DATE(D$1,6,19))=1,DATE(D$1,6,19)+1,DATE(D$1,6,19))))</f>
        <v>0</v>
      </c>
      <c r="E7" s="157">
        <f>IF($C7="Paid",0,IF(WEEKDAY(DATE(E$1,6,19))=7,DATE(E$1,6,19)-1,
IF(WEEKDAY(DATE(E$1,6,19))=1,DATE(E$1,6,19)+1,DATE(E$1,6,19))))</f>
        <v>0</v>
      </c>
    </row>
    <row r="8" spans="1:5" x14ac:dyDescent="0.25">
      <c r="A8" s="154" t="s">
        <v>18</v>
      </c>
      <c r="B8" s="156" t="s">
        <v>19</v>
      </c>
      <c r="C8" s="19" t="s">
        <v>34</v>
      </c>
      <c r="D8" s="157">
        <f>IF($C8="Paid",0,IF(WEEKDAY(DATE(D$1,7,4))=7,DATE(D$1,7,4)-1,
IF(WEEKDAY(DATE(D$1,7,4))=1,DATE(D$1,7,4)+1,DATE(D$1,7,4))))</f>
        <v>0</v>
      </c>
      <c r="E8" s="157">
        <f>IF($C8="Paid",0,IF(WEEKDAY(DATE(E$1,7,4))=7,DATE(E$1,7,4)-1,
IF(WEEKDAY(DATE(E$1,7,4))=1,DATE(E$1,7,4)+1,DATE(E$1,7,4))))</f>
        <v>0</v>
      </c>
    </row>
    <row r="9" spans="1:5" x14ac:dyDescent="0.25">
      <c r="A9" s="154" t="s">
        <v>20</v>
      </c>
      <c r="B9" s="158" t="s">
        <v>21</v>
      </c>
      <c r="C9" s="19" t="s">
        <v>34</v>
      </c>
      <c r="D9" s="157">
        <f>IF($C9="Paid",0,DATE(D$1,9,1)-DAY(DATE(D$1,9,1))+8-WEEKDAY(DATE(D$1,9,1)-DAY(DATE(D$1,9,1))+6))</f>
        <v>0</v>
      </c>
      <c r="E9" s="157">
        <f>IF($C9="Paid",0,DATE(E$1,9,1)-DAY(DATE(E$1,9,1))+8-WEEKDAY(DATE(E$1,9,1)-DAY(DATE(E$1,9,1))+6))</f>
        <v>0</v>
      </c>
    </row>
    <row r="10" spans="1:5" x14ac:dyDescent="0.25">
      <c r="A10" s="154" t="s">
        <v>22</v>
      </c>
      <c r="B10" s="158" t="s">
        <v>23</v>
      </c>
      <c r="C10" s="19" t="s">
        <v>34</v>
      </c>
      <c r="D10" s="157">
        <f>IF($C10="Paid",0,DATE(D$1,10,1)-DAY(DATE(D$1,10,1))+8-WEEKDAY(DATE(D$1,10,1)-DAY(DATE(D$1,10,1))+6)+7)</f>
        <v>0</v>
      </c>
      <c r="E10" s="157">
        <f>IF($C10="Paid",0,DATE(E$1,10,1)-DAY(DATE(E$1,10,1))+8-WEEKDAY(DATE(E$1,10,1)-DAY(DATE(E$1,10,1))+6)+7)</f>
        <v>0</v>
      </c>
    </row>
    <row r="11" spans="1:5" x14ac:dyDescent="0.25">
      <c r="A11" s="154" t="s">
        <v>24</v>
      </c>
      <c r="B11" s="156" t="s">
        <v>25</v>
      </c>
      <c r="C11" s="19" t="s">
        <v>34</v>
      </c>
      <c r="D11" s="157">
        <f>IF($C11="Paid",0,IF(WEEKDAY(DATE(D$1,11,11))=7,DATE(D$1,11,11)-1,
IF(WEEKDAY(DATE(D$1,11,11))=1,DATE(D$1,11,11)+1,DATE(D$1,11,11))))</f>
        <v>0</v>
      </c>
      <c r="E11" s="157">
        <f>IF($C11="Paid",0,IF(WEEKDAY(DATE(E$1,11,11))=7,DATE(E$1,11,11)-1,
IF(WEEKDAY(DATE(E$1,11,11))=1,DATE(E$1,11,11)+1,DATE(E$1,11,11))))</f>
        <v>0</v>
      </c>
    </row>
    <row r="12" spans="1:5" x14ac:dyDescent="0.25">
      <c r="A12" s="154" t="s">
        <v>26</v>
      </c>
      <c r="B12" s="158" t="s">
        <v>27</v>
      </c>
      <c r="C12" s="19" t="s">
        <v>34</v>
      </c>
      <c r="D12" s="157">
        <f>IF($C12="Paid",0,DATE(D$1,11,1)-DAY(DATE(D$1,11,1))+8-WEEKDAY(DATE(D$1,11,1)-DAY(DATE(D$1,11,1))+3)+21)</f>
        <v>0</v>
      </c>
      <c r="E12" s="157">
        <f>IF($C12="Paid",0,DATE(E$1,11,1)-DAY(DATE(E$1,11,1))+8-WEEKDAY(DATE(E$1,11,1)-DAY(DATE(E$1,11,1))+3)+21)</f>
        <v>0</v>
      </c>
    </row>
    <row r="13" spans="1:5" x14ac:dyDescent="0.25">
      <c r="A13" s="154" t="s">
        <v>28</v>
      </c>
      <c r="B13" s="158" t="s">
        <v>29</v>
      </c>
      <c r="C13" s="19" t="s">
        <v>34</v>
      </c>
      <c r="D13" s="157">
        <f>IF($C13="Paid",0,(DATE(D$1,11,1)-DAY(DATE(D$1,11,1))+8-WEEKDAY(DATE(D$1,11,1)-DAY(DATE(D$1,11,1))+3)+21)+1)</f>
        <v>0</v>
      </c>
      <c r="E13" s="157">
        <f>IF($C13="Paid",0,(DATE(E$1,11,1)-DAY(DATE(E$1,11,1))+8-WEEKDAY(DATE(E$1,11,1)-DAY(DATE(E$1,11,1))+3)+21)+1)</f>
        <v>0</v>
      </c>
    </row>
    <row r="14" spans="1:5" x14ac:dyDescent="0.25">
      <c r="A14" s="154" t="s">
        <v>30</v>
      </c>
      <c r="B14" s="156" t="s">
        <v>31</v>
      </c>
      <c r="C14" s="19" t="s">
        <v>34</v>
      </c>
      <c r="D14" s="157">
        <f>IF($C14="Paid",0,IF(WEEKDAY(DATE(D$1,12,25))=7,DATE(D$1,12,25)-1,
IF(WEEKDAY(DATE(D$1,12,25))=1,DATE(D$1,12,25)+1,DATE(D$1,12,25))))</f>
        <v>0</v>
      </c>
      <c r="E14" s="157">
        <f>IF($C14="Paid",0,IF(WEEKDAY(DATE(E$1,12,25))=7,DATE(E$1,12,25)-1,
IF(WEEKDAY(DATE(E$1,12,25))=1,DATE(E$1,12,25)+1,DATE(E$1,12,25))))</f>
        <v>0</v>
      </c>
    </row>
    <row r="15" spans="1:5" x14ac:dyDescent="0.25">
      <c r="A15" s="154" t="s">
        <v>32</v>
      </c>
      <c r="B15" s="20" t="s">
        <v>36</v>
      </c>
      <c r="C15" s="156" t="s">
        <v>35</v>
      </c>
      <c r="D15" s="20"/>
      <c r="E15" s="20"/>
    </row>
    <row r="16" spans="1:5" x14ac:dyDescent="0.25">
      <c r="A16" s="154" t="s">
        <v>32</v>
      </c>
      <c r="B16" s="20" t="s">
        <v>36</v>
      </c>
      <c r="C16" s="156" t="s">
        <v>35</v>
      </c>
      <c r="D16" s="21"/>
      <c r="E16" s="20"/>
    </row>
    <row r="17" spans="1:5" x14ac:dyDescent="0.25">
      <c r="A17" s="154" t="s">
        <v>32</v>
      </c>
      <c r="B17" s="20" t="s">
        <v>36</v>
      </c>
      <c r="C17" s="156" t="s">
        <v>35</v>
      </c>
      <c r="D17" s="20"/>
      <c r="E17" s="20"/>
    </row>
    <row r="18" spans="1:5" x14ac:dyDescent="0.25">
      <c r="A18" s="154" t="s">
        <v>32</v>
      </c>
      <c r="B18" s="20" t="s">
        <v>36</v>
      </c>
      <c r="C18" s="156" t="s">
        <v>35</v>
      </c>
      <c r="D18" s="20"/>
      <c r="E18" s="20"/>
    </row>
  </sheetData>
  <sheetProtection algorithmName="SHA-512" hashValue="o9F1uMRGEELy0lFcY7neeNk4ANxN6Rg19HHxaftScoAIqVCRA9kyQCWeFsQFHS8vtnc6+3yHsfyYSJfcRgubbQ==" saltValue="G98pHJ70nxZUMSiyiZ1TtA==" spinCount="100000" sheet="1" formatCells="0" formatColumns="0" formatRows="0"/>
  <conditionalFormatting sqref="C2:C18">
    <cfRule type="cellIs" dxfId="1" priority="1" operator="equal">
      <formula>"Unpaid"</formula>
    </cfRule>
  </conditionalFormatting>
  <conditionalFormatting sqref="D2:E14">
    <cfRule type="cellIs" dxfId="0" priority="2" operator="equal">
      <formula>0</formula>
    </cfRule>
  </conditionalFormatting>
  <dataValidations count="3">
    <dataValidation type="list" allowBlank="1" showInputMessage="1" showErrorMessage="1" sqref="C2:C18" xr:uid="{9F9EEB94-AFF6-4C17-AF7B-3EDA750A5B50}">
      <formula1>"Paid,Unpaid"</formula1>
    </dataValidation>
    <dataValidation type="date" allowBlank="1" showInputMessage="1" showErrorMessage="1" sqref="D15:D18" xr:uid="{1BDC7BBE-3B85-4002-A529-455E40576EAB}">
      <formula1>46023</formula1>
      <formula2>46387</formula2>
    </dataValidation>
    <dataValidation type="date" allowBlank="1" showInputMessage="1" showErrorMessage="1" sqref="E15:E18" xr:uid="{22E5EC44-631F-4EC2-A6CE-711204D496C0}">
      <formula1>46388</formula1>
      <formula2>46752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323A-0917-4C06-AA12-01DF613569A9}">
  <dimension ref="A1:AH2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8" sqref="F8"/>
    </sheetView>
  </sheetViews>
  <sheetFormatPr defaultRowHeight="15" x14ac:dyDescent="0.25"/>
  <cols>
    <col min="1" max="1" width="4.7109375" style="30" bestFit="1" customWidth="1"/>
    <col min="2" max="2" width="14.5703125" customWidth="1"/>
    <col min="3" max="3" width="16.5703125" style="60" bestFit="1" customWidth="1"/>
    <col min="4" max="4" width="10.140625" style="3" customWidth="1"/>
    <col min="5" max="5" width="10.28515625" style="3" customWidth="1"/>
    <col min="6" max="6" width="13.5703125" style="4" bestFit="1" customWidth="1"/>
    <col min="7" max="7" width="22" style="57" bestFit="1" customWidth="1"/>
    <col min="8" max="8" width="32.85546875" style="6" bestFit="1" customWidth="1"/>
    <col min="9" max="9" width="17.7109375" style="29" customWidth="1"/>
    <col min="10" max="10" width="13.5703125" style="29" bestFit="1" customWidth="1"/>
    <col min="11" max="11" width="12.140625" style="2" customWidth="1"/>
    <col min="12" max="12" width="16.85546875" style="2" bestFit="1" customWidth="1"/>
    <col min="13" max="13" width="24" style="2" customWidth="1"/>
    <col min="14" max="14" width="14.7109375" bestFit="1" customWidth="1"/>
    <col min="15" max="15" width="19.42578125" bestFit="1" customWidth="1"/>
    <col min="16" max="16" width="6.140625" bestFit="1" customWidth="1"/>
    <col min="17" max="17" width="12.7109375" bestFit="1" customWidth="1"/>
    <col min="18" max="18" width="13.28515625" customWidth="1"/>
    <col min="19" max="19" width="10.5703125" bestFit="1" customWidth="1"/>
    <col min="20" max="21" width="9" bestFit="1" customWidth="1"/>
    <col min="22" max="23" width="11.5703125" bestFit="1" customWidth="1"/>
    <col min="24" max="24" width="11.7109375" bestFit="1" customWidth="1"/>
    <col min="25" max="27" width="11.5703125" bestFit="1" customWidth="1"/>
    <col min="28" max="33" width="12.7109375" bestFit="1" customWidth="1"/>
    <col min="34" max="34" width="19" bestFit="1" customWidth="1"/>
  </cols>
  <sheetData>
    <row r="1" spans="1:34" s="159" customFormat="1" ht="45" customHeight="1" x14ac:dyDescent="0.25">
      <c r="A1" s="293" t="s">
        <v>0</v>
      </c>
      <c r="B1" s="294"/>
      <c r="C1" s="295" t="s">
        <v>358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7"/>
      <c r="P1" s="298" t="s">
        <v>345</v>
      </c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9"/>
    </row>
    <row r="2" spans="1:34" s="12" customFormat="1" ht="51.75" x14ac:dyDescent="0.25">
      <c r="A2" s="97" t="s">
        <v>44</v>
      </c>
      <c r="B2" s="24" t="s">
        <v>2</v>
      </c>
      <c r="C2" s="192" t="s">
        <v>357</v>
      </c>
      <c r="D2" s="10" t="s">
        <v>70</v>
      </c>
      <c r="E2" s="10" t="s">
        <v>71</v>
      </c>
      <c r="F2" s="11" t="s">
        <v>339</v>
      </c>
      <c r="G2" s="288" t="s">
        <v>355</v>
      </c>
      <c r="H2" s="146" t="s">
        <v>356</v>
      </c>
      <c r="I2" s="83" t="s">
        <v>286</v>
      </c>
      <c r="J2" s="83" t="s">
        <v>285</v>
      </c>
      <c r="K2" s="84" t="s">
        <v>3</v>
      </c>
      <c r="L2" s="84" t="s">
        <v>287</v>
      </c>
      <c r="M2" s="9" t="s">
        <v>340</v>
      </c>
      <c r="N2" s="89" t="s">
        <v>359</v>
      </c>
      <c r="O2" s="119" t="s">
        <v>360</v>
      </c>
      <c r="P2" s="167" t="s">
        <v>37</v>
      </c>
      <c r="Q2" s="8" t="s">
        <v>38</v>
      </c>
      <c r="R2" s="23" t="s">
        <v>40</v>
      </c>
      <c r="S2" s="23" t="s">
        <v>41</v>
      </c>
      <c r="T2" s="23" t="s">
        <v>42</v>
      </c>
      <c r="U2" s="23" t="s">
        <v>43</v>
      </c>
      <c r="V2" s="89" t="s">
        <v>326</v>
      </c>
      <c r="W2" s="89" t="s">
        <v>327</v>
      </c>
      <c r="X2" s="89" t="s">
        <v>328</v>
      </c>
      <c r="Y2" s="89" t="s">
        <v>329</v>
      </c>
      <c r="Z2" s="89" t="s">
        <v>330</v>
      </c>
      <c r="AA2" s="89" t="s">
        <v>331</v>
      </c>
      <c r="AB2" s="8" t="s">
        <v>332</v>
      </c>
      <c r="AC2" s="8" t="s">
        <v>333</v>
      </c>
      <c r="AD2" s="8" t="s">
        <v>334</v>
      </c>
      <c r="AE2" s="8" t="s">
        <v>335</v>
      </c>
      <c r="AF2" s="8" t="s">
        <v>336</v>
      </c>
      <c r="AG2" s="8" t="s">
        <v>337</v>
      </c>
      <c r="AH2" s="92" t="s">
        <v>361</v>
      </c>
    </row>
    <row r="3" spans="1:34" s="56" customFormat="1" x14ac:dyDescent="0.25">
      <c r="A3" s="251" t="str">
        <f>'Project Positions'!B3</f>
        <v>PS</v>
      </c>
      <c r="B3" s="248" t="s">
        <v>45</v>
      </c>
      <c r="C3" s="252">
        <v>60000</v>
      </c>
      <c r="D3" s="253">
        <v>46204</v>
      </c>
      <c r="E3" s="253">
        <v>46752</v>
      </c>
      <c r="F3" s="254">
        <v>40</v>
      </c>
      <c r="G3" s="255">
        <v>46388</v>
      </c>
      <c r="H3" s="256">
        <v>62500</v>
      </c>
      <c r="I3" s="85">
        <f>IF($D3="","",
IF($G3="",NETWORKDAYS($D3,$E3,'[1]Unpaid Holidays'!$E$2:$F$18)-1,
NETWORKDAYS($D3,$G3,'[1]Unpaid Holidays'!$E$2:$F$18)-1))</f>
        <v>132</v>
      </c>
      <c r="J3" s="85">
        <f>IF($G3="","",NETWORKDAYS($G3,$E3,'[1]Unpaid Holidays'!$E$2:$F$18)-1)</f>
        <v>260</v>
      </c>
      <c r="K3" s="78">
        <f>IFERROR(IF($H3="","",($H3-$C3)/$C3),"")</f>
        <v>4.1666666666666664E-2</v>
      </c>
      <c r="L3" s="198">
        <f>IFERROR(
IF(AND(NOT(ISBLANK($G3)),$H3=""),"Enter Annual Salary after projected salary increase",
IF($G3="",ROUNDUP(((($C3/52/$F3)*($F3/5))*$I3),0),
ROUNDUP((((($C3/52/$F3)*($F3/5))*$I3)+((($H3/52/$F3)*($F3/5))*$J3)),0))),"")</f>
        <v>92962</v>
      </c>
      <c r="M3" s="257">
        <v>0.75</v>
      </c>
      <c r="N3" s="90">
        <f t="shared" ref="N3:N23" si="0">IFERROR(ROUNDUP(L3*M3,0),"")</f>
        <v>69722</v>
      </c>
      <c r="O3" s="258">
        <v>40000</v>
      </c>
      <c r="P3" s="168">
        <f t="shared" ref="P3:P14" si="1">7.65%</f>
        <v>7.6499999999999999E-2</v>
      </c>
      <c r="Q3" s="259">
        <f>500*12</f>
        <v>6000</v>
      </c>
      <c r="R3" s="259">
        <f>550*12</f>
        <v>6600</v>
      </c>
      <c r="S3" s="259">
        <f>100*12</f>
        <v>1200</v>
      </c>
      <c r="T3" s="259">
        <f>1*12</f>
        <v>12</v>
      </c>
      <c r="U3" s="259">
        <f>5.42*12</f>
        <v>65.039999999999992</v>
      </c>
      <c r="V3" s="95">
        <f>IF($O3="","",ROUNDUP($O3*P3,0))</f>
        <v>3060</v>
      </c>
      <c r="W3" s="95">
        <f t="shared" ref="W3:W23" si="2">IF($O3="","",$M3*Q3)</f>
        <v>4500</v>
      </c>
      <c r="X3" s="95">
        <f t="shared" ref="X3:X23" si="3">IF($O3="","",$M3*R3)</f>
        <v>4950</v>
      </c>
      <c r="Y3" s="95">
        <f t="shared" ref="Y3:Y23" si="4">IF($O3="","",$M3*S3)</f>
        <v>900</v>
      </c>
      <c r="Z3" s="95">
        <f t="shared" ref="Z3:Z23" si="5">IF($O3="","",$M3*T3)</f>
        <v>9</v>
      </c>
      <c r="AA3" s="95">
        <f t="shared" ref="AA3:AA23" si="6">IF($O3="","",$M3*U3)</f>
        <v>48.779999999999994</v>
      </c>
      <c r="AB3" s="259">
        <f>V3</f>
        <v>3060</v>
      </c>
      <c r="AC3" s="259">
        <f t="shared" ref="AC3:AG3" si="7">W3</f>
        <v>4500</v>
      </c>
      <c r="AD3" s="259">
        <f t="shared" si="7"/>
        <v>4950</v>
      </c>
      <c r="AE3" s="259">
        <f t="shared" si="7"/>
        <v>900</v>
      </c>
      <c r="AF3" s="259">
        <f t="shared" si="7"/>
        <v>9</v>
      </c>
      <c r="AG3" s="259">
        <f t="shared" si="7"/>
        <v>48.779999999999994</v>
      </c>
      <c r="AH3" s="93">
        <f>SUM(AB3:AG3)</f>
        <v>13467.78</v>
      </c>
    </row>
    <row r="4" spans="1:34" x14ac:dyDescent="0.25">
      <c r="A4" s="98" t="str">
        <f>'Project Positions'!B4</f>
        <v>P1</v>
      </c>
      <c r="B4" s="25" t="str">
        <f>IF('Project Positions'!C4="","",'Project Positions'!C4)</f>
        <v/>
      </c>
      <c r="C4" s="16"/>
      <c r="D4" s="17"/>
      <c r="E4" s="17"/>
      <c r="F4" s="18"/>
      <c r="G4" s="28"/>
      <c r="H4" s="26"/>
      <c r="I4" s="85" t="str">
        <f>IF($D4="","",
IF(#REF!="",NETWORKDAYS($D4,$E4,'Unpaid Holidays'!$E$2:$F$18)-1,
NETWORKDAYS($D4,#REF!,'Unpaid Holidays'!$E$2:$F$18)-1))</f>
        <v/>
      </c>
      <c r="J4" s="85" t="str">
        <f>IF($G4="","",NETWORKDAYS($G4,$E4,'[1]Unpaid Holidays'!$E$2:$F$18)-1)</f>
        <v/>
      </c>
      <c r="K4" s="78" t="str">
        <f t="shared" ref="K4:K23" si="8">IFERROR(IF($H4="","",($H4-$C4)/$C4),"")</f>
        <v/>
      </c>
      <c r="L4" s="198" t="str">
        <f t="shared" ref="L4:L23" si="9">IFERROR(
IF(AND(NOT(ISBLANK($G4)),$H4=""),"Enter Annual Salary after projected salary increase",
IF($G4="",ROUNDUP(((($C4/52/$F4)*($F4/5))*$I4),0),
ROUNDUP((((($C4/52/$F4)*($F4/5))*$I4)+((($H4/52/$F4)*($F4/5))*$J4)),0))),"")</f>
        <v/>
      </c>
      <c r="M4" s="27"/>
      <c r="N4" s="90" t="str">
        <f t="shared" si="0"/>
        <v/>
      </c>
      <c r="O4" s="170"/>
      <c r="P4" s="168">
        <f>7.65%</f>
        <v>7.6499999999999999E-2</v>
      </c>
      <c r="Q4" s="15"/>
      <c r="R4" s="15"/>
      <c r="S4" s="15"/>
      <c r="T4" s="15"/>
      <c r="U4" s="15"/>
      <c r="V4" s="95" t="str">
        <f t="shared" ref="V4:V23" si="10">IF($O4="","",$O4*P4)</f>
        <v/>
      </c>
      <c r="W4" s="95" t="str">
        <f t="shared" si="2"/>
        <v/>
      </c>
      <c r="X4" s="95" t="str">
        <f t="shared" si="3"/>
        <v/>
      </c>
      <c r="Y4" s="95" t="str">
        <f t="shared" si="4"/>
        <v/>
      </c>
      <c r="Z4" s="95" t="str">
        <f t="shared" si="5"/>
        <v/>
      </c>
      <c r="AA4" s="95" t="str">
        <f t="shared" si="6"/>
        <v/>
      </c>
      <c r="AB4" s="15"/>
      <c r="AC4" s="15"/>
      <c r="AD4" s="15"/>
      <c r="AE4" s="15"/>
      <c r="AF4" s="15"/>
      <c r="AG4" s="15"/>
      <c r="AH4" s="93">
        <f>SUM(AB4:AG4)</f>
        <v>0</v>
      </c>
    </row>
    <row r="5" spans="1:34" x14ac:dyDescent="0.25">
      <c r="A5" s="98" t="str">
        <f>'Project Positions'!B5</f>
        <v>P2</v>
      </c>
      <c r="B5" s="25" t="str">
        <f>IF('Project Positions'!C5="","",'Project Positions'!C5)</f>
        <v/>
      </c>
      <c r="C5" s="16"/>
      <c r="D5" s="17"/>
      <c r="E5" s="17"/>
      <c r="F5" s="18"/>
      <c r="G5" s="28"/>
      <c r="H5" s="26"/>
      <c r="I5" s="85" t="str">
        <f>IF($D5="","",
IF(#REF!="",NETWORKDAYS($D5,$E5,'Unpaid Holidays'!$E$2:$F$18)-1,
NETWORKDAYS($D5,#REF!,'Unpaid Holidays'!$E$2:$F$18)-1))</f>
        <v/>
      </c>
      <c r="J5" s="85" t="str">
        <f>IF($G5="","",NETWORKDAYS($G5,$E5,'[1]Unpaid Holidays'!$E$2:$F$18)-1)</f>
        <v/>
      </c>
      <c r="K5" s="78" t="str">
        <f t="shared" si="8"/>
        <v/>
      </c>
      <c r="L5" s="198" t="str">
        <f t="shared" si="9"/>
        <v/>
      </c>
      <c r="M5" s="27"/>
      <c r="N5" s="90" t="str">
        <f t="shared" si="0"/>
        <v/>
      </c>
      <c r="O5" s="170"/>
      <c r="P5" s="168">
        <f t="shared" si="1"/>
        <v>7.6499999999999999E-2</v>
      </c>
      <c r="Q5" s="15"/>
      <c r="R5" s="15"/>
      <c r="S5" s="15"/>
      <c r="T5" s="15"/>
      <c r="U5" s="15"/>
      <c r="V5" s="95" t="str">
        <f t="shared" si="10"/>
        <v/>
      </c>
      <c r="W5" s="95" t="str">
        <f t="shared" si="2"/>
        <v/>
      </c>
      <c r="X5" s="95" t="str">
        <f t="shared" si="3"/>
        <v/>
      </c>
      <c r="Y5" s="95" t="str">
        <f t="shared" si="4"/>
        <v/>
      </c>
      <c r="Z5" s="95" t="str">
        <f t="shared" si="5"/>
        <v/>
      </c>
      <c r="AA5" s="95" t="str">
        <f t="shared" si="6"/>
        <v/>
      </c>
      <c r="AB5" s="15"/>
      <c r="AC5" s="15"/>
      <c r="AD5" s="15"/>
      <c r="AE5" s="15"/>
      <c r="AF5" s="15"/>
      <c r="AG5" s="15"/>
      <c r="AH5" s="93">
        <f t="shared" ref="AH5:AH23" si="11">SUM(AB5:AG5)</f>
        <v>0</v>
      </c>
    </row>
    <row r="6" spans="1:34" x14ac:dyDescent="0.25">
      <c r="A6" s="98" t="str">
        <f>'Project Positions'!B6</f>
        <v>P3</v>
      </c>
      <c r="B6" s="25" t="str">
        <f>IF('Project Positions'!C6="","",'Project Positions'!C6)</f>
        <v/>
      </c>
      <c r="C6" s="16"/>
      <c r="D6" s="17"/>
      <c r="E6" s="17"/>
      <c r="F6" s="18"/>
      <c r="G6" s="28"/>
      <c r="H6" s="26"/>
      <c r="I6" s="85" t="str">
        <f>IF($D6="","",
IF(#REF!="",NETWORKDAYS($D6,$E6,'Unpaid Holidays'!$E$2:$F$18)-1,
NETWORKDAYS($D6,#REF!,'Unpaid Holidays'!$E$2:$F$18)-1))</f>
        <v/>
      </c>
      <c r="J6" s="85" t="str">
        <f>IF($G6="","",NETWORKDAYS($G6,$E6,'[1]Unpaid Holidays'!$E$2:$F$18)-1)</f>
        <v/>
      </c>
      <c r="K6" s="78" t="str">
        <f t="shared" si="8"/>
        <v/>
      </c>
      <c r="L6" s="198" t="str">
        <f t="shared" si="9"/>
        <v/>
      </c>
      <c r="M6" s="27"/>
      <c r="N6" s="90" t="str">
        <f t="shared" si="0"/>
        <v/>
      </c>
      <c r="O6" s="170"/>
      <c r="P6" s="168">
        <f t="shared" si="1"/>
        <v>7.6499999999999999E-2</v>
      </c>
      <c r="Q6" s="15"/>
      <c r="R6" s="15"/>
      <c r="S6" s="15"/>
      <c r="T6" s="15"/>
      <c r="U6" s="15"/>
      <c r="V6" s="95" t="str">
        <f t="shared" si="10"/>
        <v/>
      </c>
      <c r="W6" s="95" t="str">
        <f t="shared" si="2"/>
        <v/>
      </c>
      <c r="X6" s="95" t="str">
        <f t="shared" si="3"/>
        <v/>
      </c>
      <c r="Y6" s="95" t="str">
        <f t="shared" si="4"/>
        <v/>
      </c>
      <c r="Z6" s="95" t="str">
        <f t="shared" si="5"/>
        <v/>
      </c>
      <c r="AA6" s="95" t="str">
        <f t="shared" si="6"/>
        <v/>
      </c>
      <c r="AB6" s="15"/>
      <c r="AC6" s="15"/>
      <c r="AD6" s="15"/>
      <c r="AE6" s="15"/>
      <c r="AF6" s="15"/>
      <c r="AG6" s="15"/>
      <c r="AH6" s="93">
        <f t="shared" si="11"/>
        <v>0</v>
      </c>
    </row>
    <row r="7" spans="1:34" x14ac:dyDescent="0.25">
      <c r="A7" s="98" t="str">
        <f>'Project Positions'!B7</f>
        <v>P4</v>
      </c>
      <c r="B7" s="25" t="str">
        <f>IF('Project Positions'!C7="","",'Project Positions'!C7)</f>
        <v/>
      </c>
      <c r="C7" s="16"/>
      <c r="D7" s="17"/>
      <c r="E7" s="17"/>
      <c r="F7" s="18"/>
      <c r="G7" s="28"/>
      <c r="H7" s="26"/>
      <c r="I7" s="85" t="str">
        <f>IF($D7="","",
IF(#REF!="",NETWORKDAYS($D7,$E7,'Unpaid Holidays'!$E$2:$F$18)-1,
NETWORKDAYS($D7,#REF!,'Unpaid Holidays'!$E$2:$F$18)-1))</f>
        <v/>
      </c>
      <c r="J7" s="85" t="str">
        <f>IF($G7="","",NETWORKDAYS($G7,$E7,'[1]Unpaid Holidays'!$E$2:$F$18)-1)</f>
        <v/>
      </c>
      <c r="K7" s="78" t="str">
        <f t="shared" si="8"/>
        <v/>
      </c>
      <c r="L7" s="198" t="str">
        <f t="shared" si="9"/>
        <v/>
      </c>
      <c r="M7" s="27"/>
      <c r="N7" s="90" t="str">
        <f t="shared" si="0"/>
        <v/>
      </c>
      <c r="O7" s="170"/>
      <c r="P7" s="168">
        <f t="shared" si="1"/>
        <v>7.6499999999999999E-2</v>
      </c>
      <c r="Q7" s="15"/>
      <c r="R7" s="15"/>
      <c r="S7" s="15"/>
      <c r="T7" s="15"/>
      <c r="U7" s="15"/>
      <c r="V7" s="95" t="str">
        <f t="shared" si="10"/>
        <v/>
      </c>
      <c r="W7" s="95" t="str">
        <f t="shared" si="2"/>
        <v/>
      </c>
      <c r="X7" s="95" t="str">
        <f t="shared" si="3"/>
        <v/>
      </c>
      <c r="Y7" s="95" t="str">
        <f t="shared" si="4"/>
        <v/>
      </c>
      <c r="Z7" s="95" t="str">
        <f t="shared" si="5"/>
        <v/>
      </c>
      <c r="AA7" s="95" t="str">
        <f t="shared" si="6"/>
        <v/>
      </c>
      <c r="AB7" s="15"/>
      <c r="AC7" s="15"/>
      <c r="AD7" s="15"/>
      <c r="AE7" s="15"/>
      <c r="AF7" s="15"/>
      <c r="AG7" s="15"/>
      <c r="AH7" s="93">
        <f t="shared" si="11"/>
        <v>0</v>
      </c>
    </row>
    <row r="8" spans="1:34" x14ac:dyDescent="0.25">
      <c r="A8" s="98" t="str">
        <f>'Project Positions'!B8</f>
        <v>P5</v>
      </c>
      <c r="B8" s="25" t="str">
        <f>IF('Project Positions'!C8="","",'Project Positions'!C8)</f>
        <v/>
      </c>
      <c r="C8" s="16"/>
      <c r="D8" s="17"/>
      <c r="E8" s="17"/>
      <c r="F8" s="18"/>
      <c r="G8" s="28"/>
      <c r="H8" s="26"/>
      <c r="I8" s="85" t="str">
        <f>IF($D8="","",
IF(#REF!="",NETWORKDAYS($D8,$E8,'Unpaid Holidays'!$E$2:$F$18)-1,
NETWORKDAYS($D8,#REF!,'Unpaid Holidays'!$E$2:$F$18)-1))</f>
        <v/>
      </c>
      <c r="J8" s="85" t="str">
        <f>IF($G8="","",NETWORKDAYS($G8,$E8,'[1]Unpaid Holidays'!$E$2:$F$18)-1)</f>
        <v/>
      </c>
      <c r="K8" s="78" t="str">
        <f t="shared" si="8"/>
        <v/>
      </c>
      <c r="L8" s="198" t="str">
        <f t="shared" si="9"/>
        <v/>
      </c>
      <c r="M8" s="27"/>
      <c r="N8" s="90" t="str">
        <f t="shared" si="0"/>
        <v/>
      </c>
      <c r="O8" s="170"/>
      <c r="P8" s="168">
        <f t="shared" si="1"/>
        <v>7.6499999999999999E-2</v>
      </c>
      <c r="Q8" s="15"/>
      <c r="R8" s="15"/>
      <c r="S8" s="15"/>
      <c r="T8" s="15"/>
      <c r="U8" s="15"/>
      <c r="V8" s="95" t="str">
        <f t="shared" si="10"/>
        <v/>
      </c>
      <c r="W8" s="95" t="str">
        <f t="shared" si="2"/>
        <v/>
      </c>
      <c r="X8" s="95" t="str">
        <f t="shared" si="3"/>
        <v/>
      </c>
      <c r="Y8" s="95" t="str">
        <f t="shared" si="4"/>
        <v/>
      </c>
      <c r="Z8" s="95" t="str">
        <f t="shared" si="5"/>
        <v/>
      </c>
      <c r="AA8" s="95" t="str">
        <f t="shared" si="6"/>
        <v/>
      </c>
      <c r="AB8" s="15"/>
      <c r="AC8" s="15"/>
      <c r="AD8" s="15"/>
      <c r="AE8" s="15"/>
      <c r="AF8" s="15"/>
      <c r="AG8" s="15"/>
      <c r="AH8" s="93">
        <f t="shared" si="11"/>
        <v>0</v>
      </c>
    </row>
    <row r="9" spans="1:34" x14ac:dyDescent="0.25">
      <c r="A9" s="98" t="str">
        <f>'Project Positions'!B9</f>
        <v>P6</v>
      </c>
      <c r="B9" s="25" t="str">
        <f>IF('Project Positions'!C9="","",'Project Positions'!C9)</f>
        <v/>
      </c>
      <c r="C9" s="16"/>
      <c r="D9" s="17"/>
      <c r="E9" s="17"/>
      <c r="F9" s="18"/>
      <c r="G9" s="28"/>
      <c r="H9" s="26"/>
      <c r="I9" s="85" t="str">
        <f>IF($D9="","",
IF(#REF!="",NETWORKDAYS($D9,$E9,'Unpaid Holidays'!$E$2:$F$18)-1,
NETWORKDAYS($D9,#REF!,'Unpaid Holidays'!$E$2:$F$18)-1))</f>
        <v/>
      </c>
      <c r="J9" s="85" t="str">
        <f>IF($G9="","",NETWORKDAYS($G9,$E9,'[1]Unpaid Holidays'!$E$2:$F$18)-1)</f>
        <v/>
      </c>
      <c r="K9" s="78" t="str">
        <f t="shared" si="8"/>
        <v/>
      </c>
      <c r="L9" s="198" t="str">
        <f t="shared" si="9"/>
        <v/>
      </c>
      <c r="M9" s="27"/>
      <c r="N9" s="90" t="str">
        <f t="shared" si="0"/>
        <v/>
      </c>
      <c r="O9" s="170"/>
      <c r="P9" s="168">
        <f t="shared" si="1"/>
        <v>7.6499999999999999E-2</v>
      </c>
      <c r="Q9" s="15"/>
      <c r="R9" s="15"/>
      <c r="S9" s="15"/>
      <c r="T9" s="15"/>
      <c r="U9" s="15"/>
      <c r="V9" s="95" t="str">
        <f t="shared" si="10"/>
        <v/>
      </c>
      <c r="W9" s="95" t="str">
        <f t="shared" si="2"/>
        <v/>
      </c>
      <c r="X9" s="95" t="str">
        <f t="shared" si="3"/>
        <v/>
      </c>
      <c r="Y9" s="95" t="str">
        <f t="shared" si="4"/>
        <v/>
      </c>
      <c r="Z9" s="95" t="str">
        <f t="shared" si="5"/>
        <v/>
      </c>
      <c r="AA9" s="95" t="str">
        <f t="shared" si="6"/>
        <v/>
      </c>
      <c r="AB9" s="15"/>
      <c r="AC9" s="15"/>
      <c r="AD9" s="15"/>
      <c r="AE9" s="15"/>
      <c r="AF9" s="15"/>
      <c r="AG9" s="15"/>
      <c r="AH9" s="93">
        <f t="shared" si="11"/>
        <v>0</v>
      </c>
    </row>
    <row r="10" spans="1:34" x14ac:dyDescent="0.25">
      <c r="A10" s="98" t="str">
        <f>'Project Positions'!B10</f>
        <v>P7</v>
      </c>
      <c r="B10" s="25" t="str">
        <f>IF('Project Positions'!C10="","",'Project Positions'!C10)</f>
        <v/>
      </c>
      <c r="C10" s="16"/>
      <c r="D10" s="17"/>
      <c r="E10" s="17"/>
      <c r="F10" s="18"/>
      <c r="G10" s="28"/>
      <c r="H10" s="26"/>
      <c r="I10" s="85" t="str">
        <f>IF($D10="","",
IF(#REF!="",NETWORKDAYS($D10,$E10,'Unpaid Holidays'!$E$2:$F$18)-1,
NETWORKDAYS($D10,#REF!,'Unpaid Holidays'!$E$2:$F$18)-1))</f>
        <v/>
      </c>
      <c r="J10" s="85" t="str">
        <f>IF($G10="","",NETWORKDAYS($G10,$E10,'[1]Unpaid Holidays'!$E$2:$F$18)-1)</f>
        <v/>
      </c>
      <c r="K10" s="78" t="str">
        <f t="shared" si="8"/>
        <v/>
      </c>
      <c r="L10" s="198" t="str">
        <f t="shared" si="9"/>
        <v/>
      </c>
      <c r="M10" s="27"/>
      <c r="N10" s="90" t="str">
        <f t="shared" si="0"/>
        <v/>
      </c>
      <c r="O10" s="170"/>
      <c r="P10" s="168">
        <f t="shared" si="1"/>
        <v>7.6499999999999999E-2</v>
      </c>
      <c r="Q10" s="15"/>
      <c r="R10" s="15"/>
      <c r="S10" s="15"/>
      <c r="T10" s="15"/>
      <c r="U10" s="15"/>
      <c r="V10" s="95" t="str">
        <f t="shared" si="10"/>
        <v/>
      </c>
      <c r="W10" s="95" t="str">
        <f t="shared" si="2"/>
        <v/>
      </c>
      <c r="X10" s="95" t="str">
        <f t="shared" si="3"/>
        <v/>
      </c>
      <c r="Y10" s="95" t="str">
        <f t="shared" si="4"/>
        <v/>
      </c>
      <c r="Z10" s="95" t="str">
        <f t="shared" si="5"/>
        <v/>
      </c>
      <c r="AA10" s="95" t="str">
        <f t="shared" si="6"/>
        <v/>
      </c>
      <c r="AB10" s="15"/>
      <c r="AC10" s="15"/>
      <c r="AD10" s="15"/>
      <c r="AE10" s="15"/>
      <c r="AF10" s="15"/>
      <c r="AG10" s="15"/>
      <c r="AH10" s="93">
        <f t="shared" si="11"/>
        <v>0</v>
      </c>
    </row>
    <row r="11" spans="1:34" x14ac:dyDescent="0.25">
      <c r="A11" s="98" t="str">
        <f>'Project Positions'!B11</f>
        <v>P8</v>
      </c>
      <c r="B11" s="25" t="str">
        <f>IF('Project Positions'!C11="","",'Project Positions'!C11)</f>
        <v/>
      </c>
      <c r="C11" s="16"/>
      <c r="D11" s="17"/>
      <c r="E11" s="17"/>
      <c r="F11" s="18"/>
      <c r="G11" s="28"/>
      <c r="H11" s="26"/>
      <c r="I11" s="85" t="str">
        <f>IF($D11="","",
IF(#REF!="",NETWORKDAYS($D11,$E11,'Unpaid Holidays'!$E$2:$F$18)-1,
NETWORKDAYS($D11,#REF!,'Unpaid Holidays'!$E$2:$F$18)-1))</f>
        <v/>
      </c>
      <c r="J11" s="85" t="str">
        <f>IF($G11="","",NETWORKDAYS($G11,$E11,'[1]Unpaid Holidays'!$E$2:$F$18)-1)</f>
        <v/>
      </c>
      <c r="K11" s="78" t="str">
        <f t="shared" si="8"/>
        <v/>
      </c>
      <c r="L11" s="198" t="str">
        <f t="shared" si="9"/>
        <v/>
      </c>
      <c r="M11" s="27"/>
      <c r="N11" s="90" t="str">
        <f t="shared" si="0"/>
        <v/>
      </c>
      <c r="O11" s="170"/>
      <c r="P11" s="168">
        <f t="shared" si="1"/>
        <v>7.6499999999999999E-2</v>
      </c>
      <c r="Q11" s="15"/>
      <c r="R11" s="15"/>
      <c r="S11" s="15"/>
      <c r="T11" s="15"/>
      <c r="U11" s="15"/>
      <c r="V11" s="95" t="str">
        <f t="shared" si="10"/>
        <v/>
      </c>
      <c r="W11" s="95" t="str">
        <f t="shared" si="2"/>
        <v/>
      </c>
      <c r="X11" s="95" t="str">
        <f t="shared" si="3"/>
        <v/>
      </c>
      <c r="Y11" s="95" t="str">
        <f t="shared" si="4"/>
        <v/>
      </c>
      <c r="Z11" s="95" t="str">
        <f t="shared" si="5"/>
        <v/>
      </c>
      <c r="AA11" s="95" t="str">
        <f t="shared" si="6"/>
        <v/>
      </c>
      <c r="AB11" s="15"/>
      <c r="AC11" s="15"/>
      <c r="AD11" s="15"/>
      <c r="AE11" s="15"/>
      <c r="AF11" s="15"/>
      <c r="AG11" s="15"/>
      <c r="AH11" s="93">
        <f t="shared" si="11"/>
        <v>0</v>
      </c>
    </row>
    <row r="12" spans="1:34" x14ac:dyDescent="0.25">
      <c r="A12" s="98" t="str">
        <f>'Project Positions'!B12</f>
        <v>P9</v>
      </c>
      <c r="B12" s="25" t="str">
        <f>IF('Project Positions'!C12="","",'Project Positions'!C12)</f>
        <v/>
      </c>
      <c r="C12" s="16"/>
      <c r="D12" s="17"/>
      <c r="E12" s="17"/>
      <c r="F12" s="18"/>
      <c r="G12" s="28"/>
      <c r="H12" s="26"/>
      <c r="I12" s="85" t="str">
        <f>IF($D12="","",
IF(#REF!="",NETWORKDAYS($D12,$E12,'Unpaid Holidays'!$E$2:$F$18)-1,
NETWORKDAYS($D12,#REF!,'Unpaid Holidays'!$E$2:$F$18)-1))</f>
        <v/>
      </c>
      <c r="J12" s="85" t="str">
        <f>IF($G12="","",NETWORKDAYS($G12,$E12,'[1]Unpaid Holidays'!$E$2:$F$18)-1)</f>
        <v/>
      </c>
      <c r="K12" s="78" t="str">
        <f t="shared" si="8"/>
        <v/>
      </c>
      <c r="L12" s="198" t="str">
        <f t="shared" si="9"/>
        <v/>
      </c>
      <c r="M12" s="27"/>
      <c r="N12" s="90" t="str">
        <f t="shared" si="0"/>
        <v/>
      </c>
      <c r="O12" s="170"/>
      <c r="P12" s="168">
        <f t="shared" si="1"/>
        <v>7.6499999999999999E-2</v>
      </c>
      <c r="Q12" s="15"/>
      <c r="R12" s="15"/>
      <c r="S12" s="15"/>
      <c r="T12" s="15"/>
      <c r="U12" s="15"/>
      <c r="V12" s="95" t="str">
        <f t="shared" si="10"/>
        <v/>
      </c>
      <c r="W12" s="95" t="str">
        <f t="shared" si="2"/>
        <v/>
      </c>
      <c r="X12" s="95" t="str">
        <f t="shared" si="3"/>
        <v/>
      </c>
      <c r="Y12" s="95" t="str">
        <f t="shared" si="4"/>
        <v/>
      </c>
      <c r="Z12" s="95" t="str">
        <f t="shared" si="5"/>
        <v/>
      </c>
      <c r="AA12" s="95" t="str">
        <f t="shared" si="6"/>
        <v/>
      </c>
      <c r="AB12" s="15"/>
      <c r="AC12" s="15"/>
      <c r="AD12" s="15"/>
      <c r="AE12" s="15"/>
      <c r="AF12" s="15"/>
      <c r="AG12" s="15"/>
      <c r="AH12" s="93">
        <f t="shared" si="11"/>
        <v>0</v>
      </c>
    </row>
    <row r="13" spans="1:34" x14ac:dyDescent="0.25">
      <c r="A13" s="98" t="str">
        <f>'Project Positions'!B13</f>
        <v>P10</v>
      </c>
      <c r="B13" s="25" t="str">
        <f>IF('Project Positions'!C13="","",'Project Positions'!C13)</f>
        <v/>
      </c>
      <c r="C13" s="16"/>
      <c r="D13" s="17"/>
      <c r="E13" s="17"/>
      <c r="F13" s="18"/>
      <c r="G13" s="28"/>
      <c r="H13" s="26"/>
      <c r="I13" s="85" t="str">
        <f>IF($D13="","",
IF(#REF!="",NETWORKDAYS($D13,$E13,'Unpaid Holidays'!$E$2:$F$18)-1,
NETWORKDAYS($D13,#REF!,'Unpaid Holidays'!$E$2:$F$18)-1))</f>
        <v/>
      </c>
      <c r="J13" s="85" t="str">
        <f>IF($G13="","",NETWORKDAYS($G13,$E13,'[1]Unpaid Holidays'!$E$2:$F$18)-1)</f>
        <v/>
      </c>
      <c r="K13" s="78" t="str">
        <f t="shared" si="8"/>
        <v/>
      </c>
      <c r="L13" s="198" t="str">
        <f t="shared" si="9"/>
        <v/>
      </c>
      <c r="M13" s="27"/>
      <c r="N13" s="90" t="str">
        <f t="shared" si="0"/>
        <v/>
      </c>
      <c r="O13" s="170"/>
      <c r="P13" s="168">
        <f t="shared" si="1"/>
        <v>7.6499999999999999E-2</v>
      </c>
      <c r="Q13" s="15"/>
      <c r="R13" s="15"/>
      <c r="S13" s="15"/>
      <c r="T13" s="15"/>
      <c r="U13" s="15"/>
      <c r="V13" s="95" t="str">
        <f t="shared" si="10"/>
        <v/>
      </c>
      <c r="W13" s="95" t="str">
        <f t="shared" si="2"/>
        <v/>
      </c>
      <c r="X13" s="95" t="str">
        <f t="shared" si="3"/>
        <v/>
      </c>
      <c r="Y13" s="95" t="str">
        <f t="shared" si="4"/>
        <v/>
      </c>
      <c r="Z13" s="95" t="str">
        <f t="shared" si="5"/>
        <v/>
      </c>
      <c r="AA13" s="95" t="str">
        <f t="shared" si="6"/>
        <v/>
      </c>
      <c r="AB13" s="15"/>
      <c r="AC13" s="15"/>
      <c r="AD13" s="15"/>
      <c r="AE13" s="15"/>
      <c r="AF13" s="15"/>
      <c r="AG13" s="15"/>
      <c r="AH13" s="93">
        <f t="shared" si="11"/>
        <v>0</v>
      </c>
    </row>
    <row r="14" spans="1:34" x14ac:dyDescent="0.25">
      <c r="A14" s="98" t="str">
        <f>'Project Positions'!B14</f>
        <v>P11</v>
      </c>
      <c r="B14" s="25" t="str">
        <f>IF('Project Positions'!C14="","",'Project Positions'!C14)</f>
        <v/>
      </c>
      <c r="C14" s="16"/>
      <c r="D14" s="17"/>
      <c r="E14" s="17"/>
      <c r="F14" s="18"/>
      <c r="G14" s="28"/>
      <c r="H14" s="26"/>
      <c r="I14" s="85" t="str">
        <f>IF($D14="","",
IF(#REF!="",NETWORKDAYS($D14,$E14,'Unpaid Holidays'!$E$2:$F$18)-1,
NETWORKDAYS($D14,#REF!,'Unpaid Holidays'!$E$2:$F$18)-1))</f>
        <v/>
      </c>
      <c r="J14" s="85" t="str">
        <f>IF($G14="","",NETWORKDAYS($G14,$E14,'[1]Unpaid Holidays'!$E$2:$F$18)-1)</f>
        <v/>
      </c>
      <c r="K14" s="78" t="str">
        <f t="shared" si="8"/>
        <v/>
      </c>
      <c r="L14" s="198" t="str">
        <f t="shared" si="9"/>
        <v/>
      </c>
      <c r="M14" s="27"/>
      <c r="N14" s="90" t="str">
        <f t="shared" si="0"/>
        <v/>
      </c>
      <c r="O14" s="170"/>
      <c r="P14" s="168">
        <f t="shared" si="1"/>
        <v>7.6499999999999999E-2</v>
      </c>
      <c r="Q14" s="15"/>
      <c r="R14" s="15"/>
      <c r="S14" s="15"/>
      <c r="T14" s="15"/>
      <c r="U14" s="15"/>
      <c r="V14" s="95" t="str">
        <f t="shared" si="10"/>
        <v/>
      </c>
      <c r="W14" s="95" t="str">
        <f t="shared" si="2"/>
        <v/>
      </c>
      <c r="X14" s="95" t="str">
        <f t="shared" si="3"/>
        <v/>
      </c>
      <c r="Y14" s="95" t="str">
        <f t="shared" si="4"/>
        <v/>
      </c>
      <c r="Z14" s="95" t="str">
        <f t="shared" si="5"/>
        <v/>
      </c>
      <c r="AA14" s="95" t="str">
        <f t="shared" si="6"/>
        <v/>
      </c>
      <c r="AB14" s="15"/>
      <c r="AC14" s="15"/>
      <c r="AD14" s="15"/>
      <c r="AE14" s="15"/>
      <c r="AF14" s="15"/>
      <c r="AG14" s="15"/>
      <c r="AH14" s="93">
        <f t="shared" si="11"/>
        <v>0</v>
      </c>
    </row>
    <row r="15" spans="1:34" x14ac:dyDescent="0.25">
      <c r="A15" s="98" t="str">
        <f>'Project Positions'!B15</f>
        <v>P12</v>
      </c>
      <c r="B15" s="25" t="str">
        <f>IF('Project Positions'!C15="","",'Project Positions'!C15)</f>
        <v/>
      </c>
      <c r="C15" s="16"/>
      <c r="D15" s="17"/>
      <c r="E15" s="17"/>
      <c r="F15" s="18"/>
      <c r="G15" s="28"/>
      <c r="H15" s="26"/>
      <c r="I15" s="85" t="str">
        <f>IF($D15="","",
IF(#REF!="",NETWORKDAYS($D15,$E15,'Unpaid Holidays'!$E$2:$F$18)-1,
NETWORKDAYS($D15,#REF!,'Unpaid Holidays'!$E$2:$F$18)-1))</f>
        <v/>
      </c>
      <c r="J15" s="85" t="str">
        <f>IF($G15="","",NETWORKDAYS($G15,$E15,'[1]Unpaid Holidays'!$E$2:$F$18)-1)</f>
        <v/>
      </c>
      <c r="K15" s="78" t="str">
        <f t="shared" si="8"/>
        <v/>
      </c>
      <c r="L15" s="198" t="str">
        <f t="shared" si="9"/>
        <v/>
      </c>
      <c r="M15" s="27"/>
      <c r="N15" s="90" t="str">
        <f t="shared" si="0"/>
        <v/>
      </c>
      <c r="O15" s="35"/>
      <c r="P15" s="168">
        <f>7.65%</f>
        <v>7.6499999999999999E-2</v>
      </c>
      <c r="Q15" s="15"/>
      <c r="R15" s="15"/>
      <c r="S15" s="15"/>
      <c r="T15" s="15"/>
      <c r="U15" s="15"/>
      <c r="V15" s="95" t="str">
        <f t="shared" si="10"/>
        <v/>
      </c>
      <c r="W15" s="95" t="str">
        <f t="shared" si="2"/>
        <v/>
      </c>
      <c r="X15" s="95" t="str">
        <f t="shared" si="3"/>
        <v/>
      </c>
      <c r="Y15" s="95" t="str">
        <f t="shared" si="4"/>
        <v/>
      </c>
      <c r="Z15" s="95" t="str">
        <f t="shared" si="5"/>
        <v/>
      </c>
      <c r="AA15" s="95" t="str">
        <f t="shared" si="6"/>
        <v/>
      </c>
      <c r="AB15" s="15"/>
      <c r="AC15" s="15"/>
      <c r="AD15" s="15"/>
      <c r="AE15" s="15"/>
      <c r="AF15" s="15"/>
      <c r="AG15" s="15"/>
      <c r="AH15" s="93">
        <f t="shared" si="11"/>
        <v>0</v>
      </c>
    </row>
    <row r="16" spans="1:34" x14ac:dyDescent="0.25">
      <c r="A16" s="98" t="str">
        <f>'Project Positions'!B16</f>
        <v>P13</v>
      </c>
      <c r="B16" s="25" t="str">
        <f>IF('Project Positions'!C16="","",'Project Positions'!C16)</f>
        <v/>
      </c>
      <c r="C16" s="16"/>
      <c r="D16" s="17"/>
      <c r="E16" s="17"/>
      <c r="F16" s="18"/>
      <c r="G16" s="28"/>
      <c r="H16" s="26"/>
      <c r="I16" s="85" t="str">
        <f>IF($D16="","",
IF(#REF!="",NETWORKDAYS($D16,$E16,'Unpaid Holidays'!$E$2:$F$18)-1,
NETWORKDAYS($D16,#REF!,'Unpaid Holidays'!$E$2:$F$18)-1))</f>
        <v/>
      </c>
      <c r="J16" s="85" t="str">
        <f>IF($G16="","",NETWORKDAYS($G16,$E16,'[1]Unpaid Holidays'!$E$2:$F$18)-1)</f>
        <v/>
      </c>
      <c r="K16" s="78" t="str">
        <f t="shared" si="8"/>
        <v/>
      </c>
      <c r="L16" s="198" t="str">
        <f t="shared" si="9"/>
        <v/>
      </c>
      <c r="M16" s="27"/>
      <c r="N16" s="90" t="str">
        <f t="shared" si="0"/>
        <v/>
      </c>
      <c r="O16" s="35"/>
      <c r="P16" s="168">
        <f>7.65%</f>
        <v>7.6499999999999999E-2</v>
      </c>
      <c r="Q16" s="15"/>
      <c r="R16" s="15"/>
      <c r="S16" s="15"/>
      <c r="T16" s="15"/>
      <c r="U16" s="15"/>
      <c r="V16" s="95" t="str">
        <f t="shared" si="10"/>
        <v/>
      </c>
      <c r="W16" s="95" t="str">
        <f t="shared" si="2"/>
        <v/>
      </c>
      <c r="X16" s="95" t="str">
        <f t="shared" si="3"/>
        <v/>
      </c>
      <c r="Y16" s="95" t="str">
        <f t="shared" si="4"/>
        <v/>
      </c>
      <c r="Z16" s="95" t="str">
        <f t="shared" si="5"/>
        <v/>
      </c>
      <c r="AA16" s="95" t="str">
        <f t="shared" si="6"/>
        <v/>
      </c>
      <c r="AB16" s="15"/>
      <c r="AC16" s="15"/>
      <c r="AD16" s="15"/>
      <c r="AE16" s="15"/>
      <c r="AF16" s="15"/>
      <c r="AG16" s="15"/>
      <c r="AH16" s="93">
        <f t="shared" si="11"/>
        <v>0</v>
      </c>
    </row>
    <row r="17" spans="1:34" x14ac:dyDescent="0.25">
      <c r="A17" s="98" t="str">
        <f>'Project Positions'!B17</f>
        <v>P14</v>
      </c>
      <c r="B17" s="25" t="str">
        <f>IF('Project Positions'!C17="","",'Project Positions'!C17)</f>
        <v/>
      </c>
      <c r="C17" s="16"/>
      <c r="D17" s="17"/>
      <c r="E17" s="17"/>
      <c r="F17" s="18"/>
      <c r="G17" s="28"/>
      <c r="H17" s="26"/>
      <c r="I17" s="85" t="str">
        <f>IF($D17="","",
IF(#REF!="",NETWORKDAYS($D17,$E17,'Unpaid Holidays'!$E$2:$F$18)-1,
NETWORKDAYS($D17,#REF!,'Unpaid Holidays'!$E$2:$F$18)-1))</f>
        <v/>
      </c>
      <c r="J17" s="85" t="str">
        <f>IF($G17="","",NETWORKDAYS($G17,$E17,'[1]Unpaid Holidays'!$E$2:$F$18)-1)</f>
        <v/>
      </c>
      <c r="K17" s="78" t="str">
        <f t="shared" si="8"/>
        <v/>
      </c>
      <c r="L17" s="198" t="str">
        <f t="shared" si="9"/>
        <v/>
      </c>
      <c r="M17" s="27"/>
      <c r="N17" s="90" t="str">
        <f t="shared" si="0"/>
        <v/>
      </c>
      <c r="O17" s="35"/>
      <c r="P17" s="168">
        <f t="shared" ref="P17:P23" si="12">7.65%</f>
        <v>7.6499999999999999E-2</v>
      </c>
      <c r="Q17" s="15"/>
      <c r="R17" s="15"/>
      <c r="S17" s="15"/>
      <c r="T17" s="15"/>
      <c r="U17" s="15"/>
      <c r="V17" s="95" t="str">
        <f t="shared" si="10"/>
        <v/>
      </c>
      <c r="W17" s="95" t="str">
        <f t="shared" si="2"/>
        <v/>
      </c>
      <c r="X17" s="95" t="str">
        <f t="shared" si="3"/>
        <v/>
      </c>
      <c r="Y17" s="95" t="str">
        <f t="shared" si="4"/>
        <v/>
      </c>
      <c r="Z17" s="95" t="str">
        <f t="shared" si="5"/>
        <v/>
      </c>
      <c r="AA17" s="95" t="str">
        <f t="shared" si="6"/>
        <v/>
      </c>
      <c r="AB17" s="15"/>
      <c r="AC17" s="15"/>
      <c r="AD17" s="15"/>
      <c r="AE17" s="15"/>
      <c r="AF17" s="15"/>
      <c r="AG17" s="15"/>
      <c r="AH17" s="93">
        <f t="shared" si="11"/>
        <v>0</v>
      </c>
    </row>
    <row r="18" spans="1:34" x14ac:dyDescent="0.25">
      <c r="A18" s="98" t="str">
        <f>'Project Positions'!B18</f>
        <v>P15</v>
      </c>
      <c r="B18" s="25" t="str">
        <f>IF('Project Positions'!C18="","",'Project Positions'!C18)</f>
        <v/>
      </c>
      <c r="C18" s="16"/>
      <c r="D18" s="17"/>
      <c r="E18" s="17"/>
      <c r="F18" s="18"/>
      <c r="G18" s="28"/>
      <c r="H18" s="26"/>
      <c r="I18" s="85" t="str">
        <f>IF($D18="","",
IF(#REF!="",NETWORKDAYS($D18,$E18,'Unpaid Holidays'!$E$2:$F$18)-1,
NETWORKDAYS($D18,#REF!,'Unpaid Holidays'!$E$2:$F$18)-1))</f>
        <v/>
      </c>
      <c r="J18" s="85" t="str">
        <f>IF($G18="","",NETWORKDAYS($G18,$E18,'[1]Unpaid Holidays'!$E$2:$F$18)-1)</f>
        <v/>
      </c>
      <c r="K18" s="78" t="str">
        <f t="shared" si="8"/>
        <v/>
      </c>
      <c r="L18" s="198" t="str">
        <f t="shared" si="9"/>
        <v/>
      </c>
      <c r="M18" s="27"/>
      <c r="N18" s="90" t="str">
        <f t="shared" si="0"/>
        <v/>
      </c>
      <c r="O18" s="35"/>
      <c r="P18" s="168">
        <f t="shared" si="12"/>
        <v>7.6499999999999999E-2</v>
      </c>
      <c r="Q18" s="15"/>
      <c r="R18" s="15"/>
      <c r="S18" s="15"/>
      <c r="T18" s="15"/>
      <c r="U18" s="15"/>
      <c r="V18" s="95" t="str">
        <f t="shared" si="10"/>
        <v/>
      </c>
      <c r="W18" s="95" t="str">
        <f t="shared" si="2"/>
        <v/>
      </c>
      <c r="X18" s="95" t="str">
        <f t="shared" si="3"/>
        <v/>
      </c>
      <c r="Y18" s="95" t="str">
        <f t="shared" si="4"/>
        <v/>
      </c>
      <c r="Z18" s="95" t="str">
        <f t="shared" si="5"/>
        <v/>
      </c>
      <c r="AA18" s="95" t="str">
        <f t="shared" si="6"/>
        <v/>
      </c>
      <c r="AB18" s="15"/>
      <c r="AC18" s="15"/>
      <c r="AD18" s="15"/>
      <c r="AE18" s="15"/>
      <c r="AF18" s="15"/>
      <c r="AG18" s="15"/>
      <c r="AH18" s="93">
        <f t="shared" si="11"/>
        <v>0</v>
      </c>
    </row>
    <row r="19" spans="1:34" x14ac:dyDescent="0.25">
      <c r="A19" s="98" t="str">
        <f>'Project Positions'!B19</f>
        <v>P16</v>
      </c>
      <c r="B19" s="25" t="str">
        <f>IF('Project Positions'!C19="","",'Project Positions'!C19)</f>
        <v/>
      </c>
      <c r="C19" s="16"/>
      <c r="D19" s="17"/>
      <c r="E19" s="17"/>
      <c r="F19" s="18"/>
      <c r="G19" s="28"/>
      <c r="H19" s="26"/>
      <c r="I19" s="85" t="str">
        <f>IF($D19="","",
IF(#REF!="",NETWORKDAYS($D19,$E19,'Unpaid Holidays'!$E$2:$F$18)-1,
NETWORKDAYS($D19,#REF!,'Unpaid Holidays'!$E$2:$F$18)-1))</f>
        <v/>
      </c>
      <c r="J19" s="85" t="str">
        <f>IF($G19="","",NETWORKDAYS($G19,$E19,'[1]Unpaid Holidays'!$E$2:$F$18)-1)</f>
        <v/>
      </c>
      <c r="K19" s="78" t="str">
        <f t="shared" si="8"/>
        <v/>
      </c>
      <c r="L19" s="198" t="str">
        <f t="shared" si="9"/>
        <v/>
      </c>
      <c r="M19" s="27"/>
      <c r="N19" s="90" t="str">
        <f t="shared" si="0"/>
        <v/>
      </c>
      <c r="O19" s="35"/>
      <c r="P19" s="168">
        <f t="shared" si="12"/>
        <v>7.6499999999999999E-2</v>
      </c>
      <c r="Q19" s="15"/>
      <c r="R19" s="15"/>
      <c r="S19" s="15"/>
      <c r="T19" s="15"/>
      <c r="U19" s="15"/>
      <c r="V19" s="95" t="str">
        <f t="shared" si="10"/>
        <v/>
      </c>
      <c r="W19" s="95" t="str">
        <f t="shared" si="2"/>
        <v/>
      </c>
      <c r="X19" s="95" t="str">
        <f t="shared" si="3"/>
        <v/>
      </c>
      <c r="Y19" s="95" t="str">
        <f t="shared" si="4"/>
        <v/>
      </c>
      <c r="Z19" s="95" t="str">
        <f t="shared" si="5"/>
        <v/>
      </c>
      <c r="AA19" s="95" t="str">
        <f t="shared" si="6"/>
        <v/>
      </c>
      <c r="AB19" s="15"/>
      <c r="AC19" s="15"/>
      <c r="AD19" s="15"/>
      <c r="AE19" s="15"/>
      <c r="AF19" s="15"/>
      <c r="AG19" s="15"/>
      <c r="AH19" s="93">
        <f t="shared" si="11"/>
        <v>0</v>
      </c>
    </row>
    <row r="20" spans="1:34" x14ac:dyDescent="0.25">
      <c r="A20" s="98" t="str">
        <f>'Project Positions'!B20</f>
        <v>P17</v>
      </c>
      <c r="B20" s="25" t="str">
        <f>IF('Project Positions'!C20="","",'Project Positions'!C20)</f>
        <v/>
      </c>
      <c r="C20" s="16"/>
      <c r="D20" s="17"/>
      <c r="E20" s="17"/>
      <c r="F20" s="18"/>
      <c r="G20" s="28"/>
      <c r="H20" s="26"/>
      <c r="I20" s="85" t="str">
        <f>IF($D20="","",
IF(#REF!="",NETWORKDAYS($D20,$E20,'Unpaid Holidays'!$E$2:$F$18)-1,
NETWORKDAYS($D20,#REF!,'Unpaid Holidays'!$E$2:$F$18)-1))</f>
        <v/>
      </c>
      <c r="J20" s="85" t="str">
        <f>IF($G20="","",NETWORKDAYS($G20,$E20,'[1]Unpaid Holidays'!$E$2:$F$18)-1)</f>
        <v/>
      </c>
      <c r="K20" s="78" t="str">
        <f t="shared" si="8"/>
        <v/>
      </c>
      <c r="L20" s="198" t="str">
        <f t="shared" si="9"/>
        <v/>
      </c>
      <c r="M20" s="27"/>
      <c r="N20" s="90" t="str">
        <f t="shared" si="0"/>
        <v/>
      </c>
      <c r="O20" s="35"/>
      <c r="P20" s="168">
        <f t="shared" si="12"/>
        <v>7.6499999999999999E-2</v>
      </c>
      <c r="Q20" s="15"/>
      <c r="R20" s="15"/>
      <c r="S20" s="15"/>
      <c r="T20" s="15"/>
      <c r="U20" s="15"/>
      <c r="V20" s="95" t="str">
        <f t="shared" si="10"/>
        <v/>
      </c>
      <c r="W20" s="95" t="str">
        <f t="shared" si="2"/>
        <v/>
      </c>
      <c r="X20" s="95" t="str">
        <f t="shared" si="3"/>
        <v/>
      </c>
      <c r="Y20" s="95" t="str">
        <f t="shared" si="4"/>
        <v/>
      </c>
      <c r="Z20" s="95" t="str">
        <f t="shared" si="5"/>
        <v/>
      </c>
      <c r="AA20" s="95" t="str">
        <f t="shared" si="6"/>
        <v/>
      </c>
      <c r="AB20" s="15"/>
      <c r="AC20" s="15"/>
      <c r="AD20" s="15"/>
      <c r="AE20" s="15"/>
      <c r="AF20" s="15"/>
      <c r="AG20" s="15"/>
      <c r="AH20" s="93">
        <f t="shared" si="11"/>
        <v>0</v>
      </c>
    </row>
    <row r="21" spans="1:34" x14ac:dyDescent="0.25">
      <c r="A21" s="98" t="str">
        <f>'Project Positions'!B21</f>
        <v>P18</v>
      </c>
      <c r="B21" s="25" t="str">
        <f>IF('Project Positions'!C21="","",'Project Positions'!C21)</f>
        <v/>
      </c>
      <c r="C21" s="16"/>
      <c r="D21" s="17"/>
      <c r="E21" s="17"/>
      <c r="F21" s="18"/>
      <c r="G21" s="28"/>
      <c r="H21" s="26"/>
      <c r="I21" s="85" t="str">
        <f>IF($D21="","",
IF(#REF!="",NETWORKDAYS($D21,$E21,'Unpaid Holidays'!$E$2:$F$18)-1,
NETWORKDAYS($D21,#REF!,'Unpaid Holidays'!$E$2:$F$18)-1))</f>
        <v/>
      </c>
      <c r="J21" s="85" t="str">
        <f>IF($G21="","",NETWORKDAYS($G21,$E21,'[1]Unpaid Holidays'!$E$2:$F$18)-1)</f>
        <v/>
      </c>
      <c r="K21" s="78" t="str">
        <f t="shared" si="8"/>
        <v/>
      </c>
      <c r="L21" s="198" t="str">
        <f t="shared" si="9"/>
        <v/>
      </c>
      <c r="M21" s="27"/>
      <c r="N21" s="90" t="str">
        <f t="shared" si="0"/>
        <v/>
      </c>
      <c r="O21" s="35"/>
      <c r="P21" s="168">
        <f t="shared" si="12"/>
        <v>7.6499999999999999E-2</v>
      </c>
      <c r="Q21" s="15"/>
      <c r="R21" s="15"/>
      <c r="S21" s="15"/>
      <c r="T21" s="15"/>
      <c r="U21" s="15"/>
      <c r="V21" s="95" t="str">
        <f t="shared" si="10"/>
        <v/>
      </c>
      <c r="W21" s="95" t="str">
        <f t="shared" si="2"/>
        <v/>
      </c>
      <c r="X21" s="95" t="str">
        <f t="shared" si="3"/>
        <v/>
      </c>
      <c r="Y21" s="95" t="str">
        <f t="shared" si="4"/>
        <v/>
      </c>
      <c r="Z21" s="95" t="str">
        <f t="shared" si="5"/>
        <v/>
      </c>
      <c r="AA21" s="95" t="str">
        <f t="shared" si="6"/>
        <v/>
      </c>
      <c r="AB21" s="15"/>
      <c r="AC21" s="15"/>
      <c r="AD21" s="15"/>
      <c r="AE21" s="15"/>
      <c r="AF21" s="15"/>
      <c r="AG21" s="15"/>
      <c r="AH21" s="93">
        <f t="shared" si="11"/>
        <v>0</v>
      </c>
    </row>
    <row r="22" spans="1:34" x14ac:dyDescent="0.25">
      <c r="A22" s="98" t="str">
        <f>'Project Positions'!B22</f>
        <v>P19</v>
      </c>
      <c r="B22" s="25" t="str">
        <f>IF('Project Positions'!C22="","",'Project Positions'!C22)</f>
        <v/>
      </c>
      <c r="C22" s="16"/>
      <c r="D22" s="17"/>
      <c r="E22" s="17"/>
      <c r="F22" s="18"/>
      <c r="G22" s="28"/>
      <c r="H22" s="26"/>
      <c r="I22" s="85" t="str">
        <f>IF($D22="","",
IF(#REF!="",NETWORKDAYS($D22,$E22,'Unpaid Holidays'!$E$2:$F$18)-1,
NETWORKDAYS($D22,#REF!,'Unpaid Holidays'!$E$2:$F$18)-1))</f>
        <v/>
      </c>
      <c r="J22" s="85" t="str">
        <f>IF($G22="","",NETWORKDAYS($G22,$E22,'[1]Unpaid Holidays'!$E$2:$F$18)-1)</f>
        <v/>
      </c>
      <c r="K22" s="78" t="str">
        <f t="shared" si="8"/>
        <v/>
      </c>
      <c r="L22" s="198" t="str">
        <f t="shared" si="9"/>
        <v/>
      </c>
      <c r="M22" s="27"/>
      <c r="N22" s="90" t="str">
        <f t="shared" si="0"/>
        <v/>
      </c>
      <c r="O22" s="35"/>
      <c r="P22" s="168">
        <f t="shared" si="12"/>
        <v>7.6499999999999999E-2</v>
      </c>
      <c r="Q22" s="15"/>
      <c r="R22" s="15"/>
      <c r="S22" s="15"/>
      <c r="T22" s="15"/>
      <c r="U22" s="15"/>
      <c r="V22" s="95" t="str">
        <f t="shared" si="10"/>
        <v/>
      </c>
      <c r="W22" s="95" t="str">
        <f t="shared" si="2"/>
        <v/>
      </c>
      <c r="X22" s="95" t="str">
        <f t="shared" si="3"/>
        <v/>
      </c>
      <c r="Y22" s="95" t="str">
        <f t="shared" si="4"/>
        <v/>
      </c>
      <c r="Z22" s="95" t="str">
        <f t="shared" si="5"/>
        <v/>
      </c>
      <c r="AA22" s="95" t="str">
        <f t="shared" si="6"/>
        <v/>
      </c>
      <c r="AB22" s="15"/>
      <c r="AC22" s="15"/>
      <c r="AD22" s="15"/>
      <c r="AE22" s="15"/>
      <c r="AF22" s="15"/>
      <c r="AG22" s="15"/>
      <c r="AH22" s="93">
        <f t="shared" si="11"/>
        <v>0</v>
      </c>
    </row>
    <row r="23" spans="1:34" ht="15.75" thickBot="1" x14ac:dyDescent="0.3">
      <c r="A23" s="99" t="str">
        <f>'Project Positions'!B23</f>
        <v>P20</v>
      </c>
      <c r="B23" s="72" t="str">
        <f>IF('Project Positions'!C23="","",'Project Positions'!C23)</f>
        <v/>
      </c>
      <c r="C23" s="32"/>
      <c r="D23" s="73"/>
      <c r="E23" s="73"/>
      <c r="F23" s="74"/>
      <c r="G23" s="75"/>
      <c r="H23" s="34"/>
      <c r="I23" s="87" t="str">
        <f>IF($D23="","",
IF(#REF!="",NETWORKDAYS($D23,$E23,'Unpaid Holidays'!$E$2:$F$18)-1,
NETWORKDAYS($D23,#REF!,'Unpaid Holidays'!$E$2:$F$18)-1))</f>
        <v/>
      </c>
      <c r="J23" s="87" t="str">
        <f>IF($G23="","",NETWORKDAYS($G23,$E23,'[1]Unpaid Holidays'!$E$2:$F$18)-1)</f>
        <v/>
      </c>
      <c r="K23" s="81" t="str">
        <f t="shared" si="8"/>
        <v/>
      </c>
      <c r="L23" s="80" t="str">
        <f t="shared" si="9"/>
        <v/>
      </c>
      <c r="M23" s="33"/>
      <c r="N23" s="91" t="str">
        <f t="shared" si="0"/>
        <v/>
      </c>
      <c r="O23" s="37"/>
      <c r="P23" s="169">
        <f t="shared" si="12"/>
        <v>7.6499999999999999E-2</v>
      </c>
      <c r="Q23" s="43"/>
      <c r="R23" s="43"/>
      <c r="S23" s="43"/>
      <c r="T23" s="43"/>
      <c r="U23" s="43"/>
      <c r="V23" s="96" t="str">
        <f t="shared" si="10"/>
        <v/>
      </c>
      <c r="W23" s="96" t="str">
        <f t="shared" si="2"/>
        <v/>
      </c>
      <c r="X23" s="96" t="str">
        <f t="shared" si="3"/>
        <v/>
      </c>
      <c r="Y23" s="96" t="str">
        <f t="shared" si="4"/>
        <v/>
      </c>
      <c r="Z23" s="96" t="str">
        <f t="shared" si="5"/>
        <v/>
      </c>
      <c r="AA23" s="96" t="str">
        <f t="shared" si="6"/>
        <v/>
      </c>
      <c r="AB23" s="43"/>
      <c r="AC23" s="43"/>
      <c r="AD23" s="43"/>
      <c r="AE23" s="43"/>
      <c r="AF23" s="43"/>
      <c r="AG23" s="43"/>
      <c r="AH23" s="94">
        <f t="shared" si="11"/>
        <v>0</v>
      </c>
    </row>
  </sheetData>
  <sheetProtection algorithmName="SHA-512" hashValue="sCfntLLjGgwa7ZFXjHA+Aep0uQYTuQ7PBWZ2nxdrkwckoSpTK8e0u92R/cnG4G5dp/lO2BWeIMDWpiWbaWfA7Q==" saltValue="7EdIL0KZpkP7WNNbqY5+iw==" spinCount="100000" sheet="1" formatCells="0" formatColumns="0" formatRows="0"/>
  <mergeCells count="3">
    <mergeCell ref="A1:B1"/>
    <mergeCell ref="C1:O1"/>
    <mergeCell ref="P1:AH1"/>
  </mergeCells>
  <phoneticPr fontId="5" type="noConversion"/>
  <dataValidations count="6">
    <dataValidation type="date" allowBlank="1" showInputMessage="1" showErrorMessage="1" sqref="G4:G23" xr:uid="{45C6885E-11C4-4A4B-9159-4156902400A8}">
      <formula1>46204</formula1>
      <formula2>46752</formula2>
    </dataValidation>
    <dataValidation type="textLength" operator="lessThanOrEqual" allowBlank="1" showInputMessage="1" showErrorMessage="1" sqref="A4:B23" xr:uid="{9F4FBE0C-8761-4E0F-8D6D-B5B261B9C21B}">
      <formula1>100</formula1>
    </dataValidation>
    <dataValidation type="decimal" allowBlank="1" showInputMessage="1" showErrorMessage="1" sqref="M4:M23" xr:uid="{13A1612D-11D6-4A66-9667-57BA8A966E57}">
      <formula1>0</formula1>
      <formula2>1</formula2>
    </dataValidation>
    <dataValidation type="decimal" operator="greaterThanOrEqual" allowBlank="1" showInputMessage="1" showErrorMessage="1" sqref="H3:H23" xr:uid="{EAB7D10D-259C-4D09-96E5-22B4B2CBCE95}">
      <formula1>0</formula1>
    </dataValidation>
    <dataValidation type="date" allowBlank="1" showInputMessage="1" showErrorMessage="1" sqref="E3 E4:E23" xr:uid="{D42D60D6-B333-4BC5-AAF8-F9959F8C7807}">
      <formula1>46205</formula1>
      <formula2>46752</formula2>
    </dataValidation>
    <dataValidation type="date" allowBlank="1" showInputMessage="1" showErrorMessage="1" sqref="D4:D23" xr:uid="{8882155C-951A-4925-89AE-6AF8063905CE}">
      <formula1>46204</formula1>
      <formula2>46752</formula2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7A87-27E3-454C-A97D-24B62BBF64A3}">
  <dimension ref="A1:AE23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2" sqref="F12"/>
    </sheetView>
  </sheetViews>
  <sheetFormatPr defaultColWidth="16.7109375" defaultRowHeight="15" x14ac:dyDescent="0.25"/>
  <cols>
    <col min="1" max="1" width="3.7109375" style="30" bestFit="1" customWidth="1"/>
    <col min="2" max="2" width="19.28515625" bestFit="1" customWidth="1"/>
    <col min="3" max="3" width="19.7109375" bestFit="1" customWidth="1"/>
    <col min="4" max="4" width="19.28515625" customWidth="1"/>
    <col min="5" max="5" width="14.5703125" bestFit="1" customWidth="1"/>
    <col min="6" max="6" width="15" bestFit="1" customWidth="1"/>
    <col min="7" max="7" width="12.42578125" bestFit="1" customWidth="1"/>
    <col min="8" max="8" width="5.85546875" bestFit="1" customWidth="1"/>
    <col min="9" max="9" width="5.42578125" bestFit="1" customWidth="1"/>
    <col min="10" max="10" width="7.42578125" style="175" bestFit="1" customWidth="1"/>
    <col min="11" max="11" width="14.42578125" style="6" bestFit="1" customWidth="1"/>
    <col min="12" max="12" width="19.85546875" style="1" customWidth="1"/>
    <col min="13" max="13" width="9" style="1" bestFit="1" customWidth="1"/>
    <col min="14" max="14" width="14.5703125" style="1" bestFit="1" customWidth="1"/>
    <col min="15" max="15" width="13.42578125" style="6" bestFit="1" customWidth="1"/>
    <col min="16" max="16" width="14.42578125" bestFit="1" customWidth="1"/>
    <col min="17" max="17" width="14.140625" style="6" bestFit="1" customWidth="1"/>
    <col min="18" max="18" width="14.42578125" style="6" bestFit="1" customWidth="1"/>
    <col min="19" max="19" width="11.140625" bestFit="1" customWidth="1"/>
    <col min="20" max="20" width="11.5703125" style="1" bestFit="1" customWidth="1"/>
    <col min="21" max="21" width="16.28515625" style="6" bestFit="1" customWidth="1"/>
    <col min="22" max="22" width="10.5703125" style="6" bestFit="1" customWidth="1"/>
    <col min="23" max="23" width="12.5703125" style="6" bestFit="1" customWidth="1"/>
    <col min="24" max="24" width="8" style="6" bestFit="1" customWidth="1"/>
    <col min="25" max="25" width="8.42578125" style="6" bestFit="1" customWidth="1"/>
    <col min="26" max="27" width="8" style="6" bestFit="1" customWidth="1"/>
    <col min="28" max="28" width="10.7109375" style="54" bestFit="1" customWidth="1"/>
    <col min="29" max="29" width="27.28515625" style="151" bestFit="1" customWidth="1"/>
    <col min="30" max="31" width="17.85546875" style="150" customWidth="1"/>
  </cols>
  <sheetData>
    <row r="1" spans="1:31" s="122" customFormat="1" ht="30" customHeight="1" thickBot="1" x14ac:dyDescent="0.3">
      <c r="A1" s="303" t="s">
        <v>266</v>
      </c>
      <c r="B1" s="304"/>
      <c r="C1" s="304" t="s">
        <v>341</v>
      </c>
      <c r="D1" s="304"/>
      <c r="E1" s="304"/>
      <c r="F1" s="304"/>
      <c r="G1" s="305"/>
      <c r="H1" s="306" t="s">
        <v>261</v>
      </c>
      <c r="I1" s="307"/>
      <c r="J1" s="307"/>
      <c r="K1" s="308"/>
      <c r="L1" s="124" t="s">
        <v>262</v>
      </c>
      <c r="M1" s="306" t="s">
        <v>263</v>
      </c>
      <c r="N1" s="307"/>
      <c r="O1" s="308"/>
      <c r="P1" s="306" t="s">
        <v>264</v>
      </c>
      <c r="Q1" s="307"/>
      <c r="R1" s="308"/>
      <c r="S1" s="306" t="s">
        <v>265</v>
      </c>
      <c r="T1" s="307"/>
      <c r="U1" s="307"/>
      <c r="V1" s="307"/>
      <c r="W1" s="308"/>
      <c r="X1" s="306" t="s">
        <v>39</v>
      </c>
      <c r="Y1" s="307"/>
      <c r="Z1" s="307"/>
      <c r="AA1" s="309"/>
      <c r="AB1" s="123" t="s">
        <v>66</v>
      </c>
      <c r="AC1" s="300" t="s">
        <v>312</v>
      </c>
      <c r="AD1" s="301"/>
      <c r="AE1" s="302"/>
    </row>
    <row r="2" spans="1:31" s="12" customFormat="1" ht="30.75" x14ac:dyDescent="0.25">
      <c r="A2" s="58" t="s">
        <v>72</v>
      </c>
      <c r="B2" s="39" t="s">
        <v>49</v>
      </c>
      <c r="C2" s="39" t="s">
        <v>338</v>
      </c>
      <c r="D2" s="39" t="s">
        <v>267</v>
      </c>
      <c r="E2" s="39" t="s">
        <v>75</v>
      </c>
      <c r="F2" s="39" t="s">
        <v>73</v>
      </c>
      <c r="G2" s="103" t="s">
        <v>74</v>
      </c>
      <c r="H2" s="105" t="s">
        <v>50</v>
      </c>
      <c r="I2" s="39" t="s">
        <v>51</v>
      </c>
      <c r="J2" s="171" t="s">
        <v>52</v>
      </c>
      <c r="K2" s="100" t="s">
        <v>57</v>
      </c>
      <c r="L2" s="47" t="s">
        <v>48</v>
      </c>
      <c r="M2" s="38" t="s">
        <v>101</v>
      </c>
      <c r="N2" s="40" t="s">
        <v>53</v>
      </c>
      <c r="O2" s="109" t="s">
        <v>58</v>
      </c>
      <c r="P2" s="110" t="s">
        <v>54</v>
      </c>
      <c r="Q2" s="42" t="s">
        <v>55</v>
      </c>
      <c r="R2" s="100" t="s">
        <v>56</v>
      </c>
      <c r="S2" s="115" t="s">
        <v>59</v>
      </c>
      <c r="T2" s="40" t="s">
        <v>63</v>
      </c>
      <c r="U2" s="118" t="s">
        <v>60</v>
      </c>
      <c r="V2" s="118" t="s">
        <v>61</v>
      </c>
      <c r="W2" s="109" t="s">
        <v>62</v>
      </c>
      <c r="X2" s="41" t="s">
        <v>41</v>
      </c>
      <c r="Y2" s="42" t="s">
        <v>42</v>
      </c>
      <c r="Z2" s="42" t="s">
        <v>43</v>
      </c>
      <c r="AA2" s="160" t="s">
        <v>99</v>
      </c>
      <c r="AB2" s="164" t="s">
        <v>64</v>
      </c>
      <c r="AC2" s="192" t="s">
        <v>354</v>
      </c>
      <c r="AD2" s="138" t="s">
        <v>288</v>
      </c>
      <c r="AE2" s="193" t="s">
        <v>313</v>
      </c>
    </row>
    <row r="3" spans="1:31" s="56" customFormat="1" x14ac:dyDescent="0.25">
      <c r="A3" s="260" t="s">
        <v>123</v>
      </c>
      <c r="B3" s="261" t="s">
        <v>125</v>
      </c>
      <c r="C3" s="261" t="s">
        <v>124</v>
      </c>
      <c r="D3" s="261" t="s">
        <v>268</v>
      </c>
      <c r="E3" s="261" t="s">
        <v>126</v>
      </c>
      <c r="F3" s="262">
        <v>46447</v>
      </c>
      <c r="G3" s="263">
        <v>46451</v>
      </c>
      <c r="H3" s="264">
        <v>60</v>
      </c>
      <c r="I3" s="261">
        <v>2</v>
      </c>
      <c r="J3" s="265">
        <v>0.72499999999999998</v>
      </c>
      <c r="K3" s="101">
        <f>H3*I3*J3</f>
        <v>87</v>
      </c>
      <c r="L3" s="266">
        <v>350</v>
      </c>
      <c r="M3" s="267">
        <v>500</v>
      </c>
      <c r="N3" s="268">
        <f>30*2</f>
        <v>60</v>
      </c>
      <c r="O3" s="111">
        <f t="shared" ref="O3" si="0">SUM(M3,N3)</f>
        <v>560</v>
      </c>
      <c r="P3" s="112">
        <f t="shared" ref="P3" si="1">G3-F3</f>
        <v>4</v>
      </c>
      <c r="Q3" s="268">
        <v>191</v>
      </c>
      <c r="R3" s="101">
        <f t="shared" ref="R3" si="2">P3*Q3</f>
        <v>764</v>
      </c>
      <c r="S3" s="116">
        <f t="shared" ref="S3" si="3">IF(G3-F3+1&gt;=2,G3-F3+1,0)</f>
        <v>5</v>
      </c>
      <c r="T3" s="269">
        <v>80</v>
      </c>
      <c r="U3" s="86">
        <f t="shared" ref="U3" si="4">T3*0.75*2</f>
        <v>120</v>
      </c>
      <c r="V3" s="86">
        <f t="shared" ref="V3" si="5">IF(S3&lt;=2,0,(S3-2)*T3)</f>
        <v>240</v>
      </c>
      <c r="W3" s="111">
        <f t="shared" ref="W3" si="6">SUM(U3,V3)</f>
        <v>360</v>
      </c>
      <c r="X3" s="270">
        <f>6*5</f>
        <v>30</v>
      </c>
      <c r="Y3" s="268">
        <f>60*2</f>
        <v>120</v>
      </c>
      <c r="Z3" s="268">
        <v>0</v>
      </c>
      <c r="AA3" s="271">
        <v>0</v>
      </c>
      <c r="AB3" s="165">
        <f t="shared" ref="AB3:AB23" si="7">SUM(L3,K3,O3,R3,W3,X3,Y3,Z3,AA3)</f>
        <v>2271</v>
      </c>
      <c r="AC3" s="272">
        <v>1</v>
      </c>
      <c r="AD3" s="77">
        <f>IFERROR(ROUNDUP(AB3*AC3,0),"")</f>
        <v>2271</v>
      </c>
      <c r="AE3" s="273">
        <v>2000</v>
      </c>
    </row>
    <row r="4" spans="1:31" x14ac:dyDescent="0.25">
      <c r="A4" s="98" t="s">
        <v>127</v>
      </c>
      <c r="B4" s="62"/>
      <c r="C4" s="62"/>
      <c r="D4" s="62"/>
      <c r="E4" s="62"/>
      <c r="F4" s="28"/>
      <c r="G4" s="104"/>
      <c r="H4" s="106"/>
      <c r="I4" s="62"/>
      <c r="J4" s="172"/>
      <c r="K4" s="101">
        <f>H4*I4*J4</f>
        <v>0</v>
      </c>
      <c r="L4" s="64"/>
      <c r="M4" s="65"/>
      <c r="N4" s="63"/>
      <c r="O4" s="111">
        <f t="shared" ref="O4" si="8">SUM(M4,N4)</f>
        <v>0</v>
      </c>
      <c r="P4" s="112">
        <f t="shared" ref="P4" si="9">G4-F4</f>
        <v>0</v>
      </c>
      <c r="Q4" s="63"/>
      <c r="R4" s="101">
        <f t="shared" ref="R4" si="10">P4*Q4</f>
        <v>0</v>
      </c>
      <c r="S4" s="116">
        <f t="shared" ref="S4" si="11">IF(G4-F4+1&gt;=2,G4-F4+1,0)</f>
        <v>0</v>
      </c>
      <c r="T4" s="66"/>
      <c r="U4" s="86">
        <f t="shared" ref="U4" si="12">T4*0.75*2</f>
        <v>0</v>
      </c>
      <c r="V4" s="86">
        <f t="shared" ref="V4" si="13">IF(S4&lt;=2,0,(S4-2)*T4)</f>
        <v>0</v>
      </c>
      <c r="W4" s="111">
        <f t="shared" ref="W4" si="14">SUM(U4,V4)</f>
        <v>0</v>
      </c>
      <c r="X4" s="68"/>
      <c r="Y4" s="63"/>
      <c r="Z4" s="63"/>
      <c r="AA4" s="161"/>
      <c r="AB4" s="165">
        <f t="shared" ref="AB4" si="15">SUM(L4,K4,O4,R4,W4,X4,Y4,Z4,AA4)</f>
        <v>0</v>
      </c>
      <c r="AC4" s="67"/>
      <c r="AD4" s="77">
        <f t="shared" ref="AD4:AD23" si="16">IFERROR(ROUNDUP(AB4*AC4,0),"")</f>
        <v>0</v>
      </c>
      <c r="AE4" s="120"/>
    </row>
    <row r="5" spans="1:31" x14ac:dyDescent="0.25">
      <c r="A5" s="98" t="s">
        <v>128</v>
      </c>
      <c r="B5" s="14"/>
      <c r="C5" s="14"/>
      <c r="D5" s="14"/>
      <c r="E5" s="14"/>
      <c r="F5" s="14"/>
      <c r="G5" s="25"/>
      <c r="H5" s="107"/>
      <c r="I5" s="14"/>
      <c r="J5" s="173"/>
      <c r="K5" s="101">
        <f t="shared" ref="K5:K23" si="17">H5*I5*J5</f>
        <v>0</v>
      </c>
      <c r="L5" s="48"/>
      <c r="M5" s="44"/>
      <c r="N5" s="15"/>
      <c r="O5" s="111">
        <f t="shared" ref="O5:O23" si="18">SUM(M5,N5)</f>
        <v>0</v>
      </c>
      <c r="P5" s="112">
        <f t="shared" ref="P5:P23" si="19">G5-F5</f>
        <v>0</v>
      </c>
      <c r="Q5" s="26"/>
      <c r="R5" s="101">
        <f t="shared" ref="R5:R23" si="20">P5*Q5</f>
        <v>0</v>
      </c>
      <c r="S5" s="116">
        <f t="shared" ref="S5:S23" si="21">IF(G5-F5+1&gt;=2,G5-F5+1,0)</f>
        <v>0</v>
      </c>
      <c r="T5" s="15"/>
      <c r="U5" s="86">
        <f t="shared" ref="U5:U23" si="22">T5*0.75*2</f>
        <v>0</v>
      </c>
      <c r="V5" s="86">
        <f t="shared" ref="V5:V23" si="23">IF(S5&lt;=2,0,(S5-2)*T5)</f>
        <v>0</v>
      </c>
      <c r="W5" s="111">
        <f t="shared" ref="W5:W23" si="24">SUM(U5,V5)</f>
        <v>0</v>
      </c>
      <c r="X5" s="31"/>
      <c r="Y5" s="26"/>
      <c r="Z5" s="26"/>
      <c r="AA5" s="162"/>
      <c r="AB5" s="165">
        <f t="shared" si="7"/>
        <v>0</v>
      </c>
      <c r="AC5" s="52"/>
      <c r="AD5" s="77">
        <f t="shared" si="16"/>
        <v>0</v>
      </c>
      <c r="AE5" s="50"/>
    </row>
    <row r="6" spans="1:31" x14ac:dyDescent="0.25">
      <c r="A6" s="98" t="s">
        <v>129</v>
      </c>
      <c r="B6" s="14"/>
      <c r="C6" s="14"/>
      <c r="D6" s="14"/>
      <c r="E6" s="14"/>
      <c r="F6" s="28"/>
      <c r="G6" s="104"/>
      <c r="H6" s="107"/>
      <c r="I6" s="14"/>
      <c r="J6" s="173"/>
      <c r="K6" s="101">
        <f t="shared" si="17"/>
        <v>0</v>
      </c>
      <c r="L6" s="48"/>
      <c r="M6" s="44"/>
      <c r="N6" s="15"/>
      <c r="O6" s="111">
        <f t="shared" si="18"/>
        <v>0</v>
      </c>
      <c r="P6" s="112">
        <f t="shared" si="19"/>
        <v>0</v>
      </c>
      <c r="Q6" s="26"/>
      <c r="R6" s="101">
        <f t="shared" si="20"/>
        <v>0</v>
      </c>
      <c r="S6" s="116">
        <f t="shared" si="21"/>
        <v>0</v>
      </c>
      <c r="T6" s="15"/>
      <c r="U6" s="86">
        <f t="shared" si="22"/>
        <v>0</v>
      </c>
      <c r="V6" s="86">
        <f t="shared" si="23"/>
        <v>0</v>
      </c>
      <c r="W6" s="111">
        <f t="shared" si="24"/>
        <v>0</v>
      </c>
      <c r="X6" s="31"/>
      <c r="Y6" s="26"/>
      <c r="Z6" s="26"/>
      <c r="AA6" s="162"/>
      <c r="AB6" s="165">
        <f t="shared" si="7"/>
        <v>0</v>
      </c>
      <c r="AC6" s="52"/>
      <c r="AD6" s="77">
        <f t="shared" si="16"/>
        <v>0</v>
      </c>
      <c r="AE6" s="50"/>
    </row>
    <row r="7" spans="1:31" x14ac:dyDescent="0.25">
      <c r="A7" s="98" t="s">
        <v>130</v>
      </c>
      <c r="B7" s="14"/>
      <c r="C7" s="14"/>
      <c r="D7" s="14"/>
      <c r="E7" s="14"/>
      <c r="F7" s="14"/>
      <c r="G7" s="25"/>
      <c r="H7" s="107"/>
      <c r="I7" s="14"/>
      <c r="J7" s="173"/>
      <c r="K7" s="101">
        <f t="shared" si="17"/>
        <v>0</v>
      </c>
      <c r="L7" s="48"/>
      <c r="M7" s="44"/>
      <c r="N7" s="15"/>
      <c r="O7" s="111">
        <f t="shared" si="18"/>
        <v>0</v>
      </c>
      <c r="P7" s="112">
        <f t="shared" si="19"/>
        <v>0</v>
      </c>
      <c r="Q7" s="26"/>
      <c r="R7" s="101">
        <f t="shared" si="20"/>
        <v>0</v>
      </c>
      <c r="S7" s="116">
        <f t="shared" si="21"/>
        <v>0</v>
      </c>
      <c r="T7" s="15"/>
      <c r="U7" s="86">
        <f t="shared" si="22"/>
        <v>0</v>
      </c>
      <c r="V7" s="86">
        <f t="shared" si="23"/>
        <v>0</v>
      </c>
      <c r="W7" s="111">
        <f t="shared" si="24"/>
        <v>0</v>
      </c>
      <c r="X7" s="31"/>
      <c r="Y7" s="26"/>
      <c r="Z7" s="26"/>
      <c r="AA7" s="162"/>
      <c r="AB7" s="165">
        <f t="shared" si="7"/>
        <v>0</v>
      </c>
      <c r="AC7" s="52"/>
      <c r="AD7" s="77">
        <f t="shared" si="16"/>
        <v>0</v>
      </c>
      <c r="AE7" s="50"/>
    </row>
    <row r="8" spans="1:31" x14ac:dyDescent="0.25">
      <c r="A8" s="98" t="s">
        <v>131</v>
      </c>
      <c r="B8" s="14"/>
      <c r="C8" s="14"/>
      <c r="D8" s="14"/>
      <c r="E8" s="14"/>
      <c r="F8" s="14"/>
      <c r="G8" s="25"/>
      <c r="H8" s="107"/>
      <c r="I8" s="14"/>
      <c r="J8" s="173"/>
      <c r="K8" s="101">
        <f t="shared" si="17"/>
        <v>0</v>
      </c>
      <c r="L8" s="48"/>
      <c r="M8" s="44"/>
      <c r="N8" s="15"/>
      <c r="O8" s="111">
        <f t="shared" si="18"/>
        <v>0</v>
      </c>
      <c r="P8" s="112">
        <f t="shared" si="19"/>
        <v>0</v>
      </c>
      <c r="Q8" s="26"/>
      <c r="R8" s="101">
        <f t="shared" si="20"/>
        <v>0</v>
      </c>
      <c r="S8" s="116">
        <f t="shared" si="21"/>
        <v>0</v>
      </c>
      <c r="T8" s="15"/>
      <c r="U8" s="86">
        <f t="shared" si="22"/>
        <v>0</v>
      </c>
      <c r="V8" s="86">
        <f t="shared" si="23"/>
        <v>0</v>
      </c>
      <c r="W8" s="111">
        <f t="shared" si="24"/>
        <v>0</v>
      </c>
      <c r="X8" s="31"/>
      <c r="Y8" s="26"/>
      <c r="Z8" s="26"/>
      <c r="AA8" s="162"/>
      <c r="AB8" s="165">
        <f t="shared" si="7"/>
        <v>0</v>
      </c>
      <c r="AC8" s="52"/>
      <c r="AD8" s="77">
        <f t="shared" si="16"/>
        <v>0</v>
      </c>
      <c r="AE8" s="50"/>
    </row>
    <row r="9" spans="1:31" x14ac:dyDescent="0.25">
      <c r="A9" s="98" t="s">
        <v>132</v>
      </c>
      <c r="B9" s="14"/>
      <c r="C9" s="14"/>
      <c r="D9" s="14"/>
      <c r="E9" s="14"/>
      <c r="F9" s="14"/>
      <c r="G9" s="25"/>
      <c r="H9" s="107"/>
      <c r="I9" s="14"/>
      <c r="J9" s="173"/>
      <c r="K9" s="101">
        <f t="shared" si="17"/>
        <v>0</v>
      </c>
      <c r="L9" s="48"/>
      <c r="M9" s="44"/>
      <c r="N9" s="15"/>
      <c r="O9" s="111">
        <f t="shared" si="18"/>
        <v>0</v>
      </c>
      <c r="P9" s="112">
        <f t="shared" si="19"/>
        <v>0</v>
      </c>
      <c r="Q9" s="26"/>
      <c r="R9" s="101">
        <f t="shared" si="20"/>
        <v>0</v>
      </c>
      <c r="S9" s="116">
        <f t="shared" si="21"/>
        <v>0</v>
      </c>
      <c r="T9" s="15"/>
      <c r="U9" s="86">
        <f t="shared" si="22"/>
        <v>0</v>
      </c>
      <c r="V9" s="86">
        <f t="shared" si="23"/>
        <v>0</v>
      </c>
      <c r="W9" s="111">
        <f t="shared" si="24"/>
        <v>0</v>
      </c>
      <c r="X9" s="31"/>
      <c r="Y9" s="26"/>
      <c r="Z9" s="26"/>
      <c r="AA9" s="162"/>
      <c r="AB9" s="165">
        <f t="shared" si="7"/>
        <v>0</v>
      </c>
      <c r="AC9" s="52"/>
      <c r="AD9" s="77">
        <f t="shared" si="16"/>
        <v>0</v>
      </c>
      <c r="AE9" s="50"/>
    </row>
    <row r="10" spans="1:31" x14ac:dyDescent="0.25">
      <c r="A10" s="98" t="s">
        <v>133</v>
      </c>
      <c r="B10" s="14"/>
      <c r="C10" s="14"/>
      <c r="D10" s="14"/>
      <c r="E10" s="14"/>
      <c r="F10" s="14"/>
      <c r="G10" s="25"/>
      <c r="H10" s="107"/>
      <c r="I10" s="14"/>
      <c r="J10" s="173"/>
      <c r="K10" s="101">
        <f t="shared" si="17"/>
        <v>0</v>
      </c>
      <c r="L10" s="48"/>
      <c r="M10" s="44"/>
      <c r="N10" s="15"/>
      <c r="O10" s="111">
        <f t="shared" si="18"/>
        <v>0</v>
      </c>
      <c r="P10" s="112">
        <f t="shared" si="19"/>
        <v>0</v>
      </c>
      <c r="Q10" s="26"/>
      <c r="R10" s="101">
        <f t="shared" si="20"/>
        <v>0</v>
      </c>
      <c r="S10" s="116">
        <f t="shared" si="21"/>
        <v>0</v>
      </c>
      <c r="T10" s="15"/>
      <c r="U10" s="86">
        <f t="shared" si="22"/>
        <v>0</v>
      </c>
      <c r="V10" s="86">
        <f t="shared" si="23"/>
        <v>0</v>
      </c>
      <c r="W10" s="111">
        <f t="shared" si="24"/>
        <v>0</v>
      </c>
      <c r="X10" s="31"/>
      <c r="Y10" s="26"/>
      <c r="Z10" s="26"/>
      <c r="AA10" s="162"/>
      <c r="AB10" s="165">
        <f t="shared" si="7"/>
        <v>0</v>
      </c>
      <c r="AC10" s="52"/>
      <c r="AD10" s="77">
        <f t="shared" si="16"/>
        <v>0</v>
      </c>
      <c r="AE10" s="50"/>
    </row>
    <row r="11" spans="1:31" x14ac:dyDescent="0.25">
      <c r="A11" s="98" t="s">
        <v>134</v>
      </c>
      <c r="B11" s="14"/>
      <c r="C11" s="14"/>
      <c r="D11" s="14"/>
      <c r="E11" s="14"/>
      <c r="F11" s="28"/>
      <c r="G11" s="104"/>
      <c r="H11" s="107"/>
      <c r="I11" s="14"/>
      <c r="J11" s="173"/>
      <c r="K11" s="101">
        <f t="shared" si="17"/>
        <v>0</v>
      </c>
      <c r="L11" s="48"/>
      <c r="M11" s="44"/>
      <c r="N11" s="15"/>
      <c r="O11" s="111">
        <f t="shared" si="18"/>
        <v>0</v>
      </c>
      <c r="P11" s="112">
        <f t="shared" si="19"/>
        <v>0</v>
      </c>
      <c r="Q11" s="26"/>
      <c r="R11" s="101">
        <f t="shared" si="20"/>
        <v>0</v>
      </c>
      <c r="S11" s="116">
        <f t="shared" si="21"/>
        <v>0</v>
      </c>
      <c r="T11" s="15"/>
      <c r="U11" s="86">
        <f t="shared" si="22"/>
        <v>0</v>
      </c>
      <c r="V11" s="86">
        <f t="shared" si="23"/>
        <v>0</v>
      </c>
      <c r="W11" s="111">
        <f t="shared" si="24"/>
        <v>0</v>
      </c>
      <c r="X11" s="31"/>
      <c r="Y11" s="26"/>
      <c r="Z11" s="26"/>
      <c r="AA11" s="162"/>
      <c r="AB11" s="165">
        <f t="shared" si="7"/>
        <v>0</v>
      </c>
      <c r="AC11" s="52"/>
      <c r="AD11" s="77">
        <f t="shared" si="16"/>
        <v>0</v>
      </c>
      <c r="AE11" s="50"/>
    </row>
    <row r="12" spans="1:31" x14ac:dyDescent="0.25">
      <c r="A12" s="98" t="s">
        <v>135</v>
      </c>
      <c r="B12" s="14"/>
      <c r="C12" s="14"/>
      <c r="D12" s="14"/>
      <c r="E12" s="14"/>
      <c r="F12" s="14"/>
      <c r="G12" s="25"/>
      <c r="H12" s="107"/>
      <c r="I12" s="14"/>
      <c r="J12" s="173"/>
      <c r="K12" s="101">
        <f t="shared" si="17"/>
        <v>0</v>
      </c>
      <c r="L12" s="48"/>
      <c r="M12" s="44"/>
      <c r="N12" s="15"/>
      <c r="O12" s="111">
        <f t="shared" si="18"/>
        <v>0</v>
      </c>
      <c r="P12" s="112">
        <f t="shared" si="19"/>
        <v>0</v>
      </c>
      <c r="Q12" s="26"/>
      <c r="R12" s="101">
        <f t="shared" si="20"/>
        <v>0</v>
      </c>
      <c r="S12" s="116">
        <f t="shared" si="21"/>
        <v>0</v>
      </c>
      <c r="T12" s="15"/>
      <c r="U12" s="86">
        <f t="shared" si="22"/>
        <v>0</v>
      </c>
      <c r="V12" s="86">
        <f t="shared" si="23"/>
        <v>0</v>
      </c>
      <c r="W12" s="111">
        <f t="shared" si="24"/>
        <v>0</v>
      </c>
      <c r="X12" s="31"/>
      <c r="Y12" s="26"/>
      <c r="Z12" s="26"/>
      <c r="AA12" s="162"/>
      <c r="AB12" s="165">
        <f t="shared" si="7"/>
        <v>0</v>
      </c>
      <c r="AC12" s="52"/>
      <c r="AD12" s="77">
        <f t="shared" si="16"/>
        <v>0</v>
      </c>
      <c r="AE12" s="50"/>
    </row>
    <row r="13" spans="1:31" x14ac:dyDescent="0.25">
      <c r="A13" s="98" t="s">
        <v>136</v>
      </c>
      <c r="B13" s="14"/>
      <c r="C13" s="14"/>
      <c r="D13" s="14"/>
      <c r="E13" s="14"/>
      <c r="F13" s="14"/>
      <c r="G13" s="25"/>
      <c r="H13" s="107"/>
      <c r="I13" s="14"/>
      <c r="J13" s="173"/>
      <c r="K13" s="101">
        <f t="shared" si="17"/>
        <v>0</v>
      </c>
      <c r="L13" s="48"/>
      <c r="M13" s="44"/>
      <c r="N13" s="15"/>
      <c r="O13" s="111">
        <f t="shared" si="18"/>
        <v>0</v>
      </c>
      <c r="P13" s="112">
        <f t="shared" si="19"/>
        <v>0</v>
      </c>
      <c r="Q13" s="26"/>
      <c r="R13" s="101">
        <f t="shared" si="20"/>
        <v>0</v>
      </c>
      <c r="S13" s="116">
        <f t="shared" si="21"/>
        <v>0</v>
      </c>
      <c r="T13" s="15"/>
      <c r="U13" s="86">
        <f t="shared" si="22"/>
        <v>0</v>
      </c>
      <c r="V13" s="86">
        <f t="shared" si="23"/>
        <v>0</v>
      </c>
      <c r="W13" s="111">
        <f t="shared" si="24"/>
        <v>0</v>
      </c>
      <c r="X13" s="31"/>
      <c r="Y13" s="26"/>
      <c r="Z13" s="26"/>
      <c r="AA13" s="162"/>
      <c r="AB13" s="165">
        <f t="shared" si="7"/>
        <v>0</v>
      </c>
      <c r="AC13" s="52"/>
      <c r="AD13" s="77">
        <f t="shared" si="16"/>
        <v>0</v>
      </c>
      <c r="AE13" s="50"/>
    </row>
    <row r="14" spans="1:31" x14ac:dyDescent="0.25">
      <c r="A14" s="98" t="s">
        <v>137</v>
      </c>
      <c r="B14" s="14"/>
      <c r="C14" s="14"/>
      <c r="D14" s="14"/>
      <c r="E14" s="14"/>
      <c r="F14" s="14"/>
      <c r="G14" s="25"/>
      <c r="H14" s="107"/>
      <c r="I14" s="14"/>
      <c r="J14" s="173"/>
      <c r="K14" s="101">
        <f t="shared" si="17"/>
        <v>0</v>
      </c>
      <c r="L14" s="48"/>
      <c r="M14" s="44"/>
      <c r="N14" s="15"/>
      <c r="O14" s="111">
        <f t="shared" si="18"/>
        <v>0</v>
      </c>
      <c r="P14" s="112">
        <f t="shared" si="19"/>
        <v>0</v>
      </c>
      <c r="Q14" s="26"/>
      <c r="R14" s="101">
        <f t="shared" si="20"/>
        <v>0</v>
      </c>
      <c r="S14" s="116">
        <f t="shared" si="21"/>
        <v>0</v>
      </c>
      <c r="T14" s="15"/>
      <c r="U14" s="86">
        <f t="shared" si="22"/>
        <v>0</v>
      </c>
      <c r="V14" s="86">
        <f t="shared" si="23"/>
        <v>0</v>
      </c>
      <c r="W14" s="111">
        <f t="shared" si="24"/>
        <v>0</v>
      </c>
      <c r="X14" s="31"/>
      <c r="Y14" s="26"/>
      <c r="Z14" s="26"/>
      <c r="AA14" s="162"/>
      <c r="AB14" s="165">
        <f t="shared" si="7"/>
        <v>0</v>
      </c>
      <c r="AC14" s="52"/>
      <c r="AD14" s="77">
        <f t="shared" si="16"/>
        <v>0</v>
      </c>
      <c r="AE14" s="50"/>
    </row>
    <row r="15" spans="1:31" x14ac:dyDescent="0.25">
      <c r="A15" s="98" t="s">
        <v>138</v>
      </c>
      <c r="B15" s="14"/>
      <c r="C15" s="14"/>
      <c r="D15" s="14"/>
      <c r="E15" s="14"/>
      <c r="F15" s="14"/>
      <c r="G15" s="25"/>
      <c r="H15" s="107"/>
      <c r="I15" s="14"/>
      <c r="J15" s="173"/>
      <c r="K15" s="101">
        <f t="shared" si="17"/>
        <v>0</v>
      </c>
      <c r="L15" s="48"/>
      <c r="M15" s="44"/>
      <c r="N15" s="15"/>
      <c r="O15" s="111">
        <f t="shared" si="18"/>
        <v>0</v>
      </c>
      <c r="P15" s="112">
        <f t="shared" si="19"/>
        <v>0</v>
      </c>
      <c r="Q15" s="26"/>
      <c r="R15" s="101">
        <f t="shared" si="20"/>
        <v>0</v>
      </c>
      <c r="S15" s="116">
        <f t="shared" si="21"/>
        <v>0</v>
      </c>
      <c r="T15" s="15"/>
      <c r="U15" s="86">
        <f t="shared" si="22"/>
        <v>0</v>
      </c>
      <c r="V15" s="86">
        <f t="shared" si="23"/>
        <v>0</v>
      </c>
      <c r="W15" s="111">
        <f t="shared" si="24"/>
        <v>0</v>
      </c>
      <c r="X15" s="31"/>
      <c r="Y15" s="26"/>
      <c r="Z15" s="26"/>
      <c r="AA15" s="162"/>
      <c r="AB15" s="165">
        <f t="shared" si="7"/>
        <v>0</v>
      </c>
      <c r="AC15" s="52"/>
      <c r="AD15" s="77">
        <f t="shared" si="16"/>
        <v>0</v>
      </c>
      <c r="AE15" s="50"/>
    </row>
    <row r="16" spans="1:31" x14ac:dyDescent="0.25">
      <c r="A16" s="98" t="s">
        <v>139</v>
      </c>
      <c r="B16" s="14"/>
      <c r="C16" s="14"/>
      <c r="D16" s="14"/>
      <c r="E16" s="14"/>
      <c r="F16" s="14"/>
      <c r="G16" s="25"/>
      <c r="H16" s="107"/>
      <c r="I16" s="14"/>
      <c r="J16" s="173"/>
      <c r="K16" s="101">
        <f t="shared" si="17"/>
        <v>0</v>
      </c>
      <c r="L16" s="48"/>
      <c r="M16" s="44"/>
      <c r="N16" s="15"/>
      <c r="O16" s="111">
        <f t="shared" si="18"/>
        <v>0</v>
      </c>
      <c r="P16" s="112">
        <f t="shared" si="19"/>
        <v>0</v>
      </c>
      <c r="Q16" s="26"/>
      <c r="R16" s="101">
        <f t="shared" si="20"/>
        <v>0</v>
      </c>
      <c r="S16" s="116">
        <f t="shared" si="21"/>
        <v>0</v>
      </c>
      <c r="T16" s="15"/>
      <c r="U16" s="86">
        <f t="shared" si="22"/>
        <v>0</v>
      </c>
      <c r="V16" s="86">
        <f t="shared" si="23"/>
        <v>0</v>
      </c>
      <c r="W16" s="111">
        <f t="shared" si="24"/>
        <v>0</v>
      </c>
      <c r="X16" s="31"/>
      <c r="Y16" s="26"/>
      <c r="Z16" s="26"/>
      <c r="AA16" s="162"/>
      <c r="AB16" s="165">
        <f t="shared" si="7"/>
        <v>0</v>
      </c>
      <c r="AC16" s="52"/>
      <c r="AD16" s="77">
        <f t="shared" si="16"/>
        <v>0</v>
      </c>
      <c r="AE16" s="50"/>
    </row>
    <row r="17" spans="1:31" x14ac:dyDescent="0.25">
      <c r="A17" s="98" t="s">
        <v>140</v>
      </c>
      <c r="B17" s="14"/>
      <c r="C17" s="14"/>
      <c r="D17" s="14"/>
      <c r="E17" s="14"/>
      <c r="F17" s="14"/>
      <c r="G17" s="25"/>
      <c r="H17" s="107"/>
      <c r="I17" s="14"/>
      <c r="J17" s="173"/>
      <c r="K17" s="101">
        <f t="shared" si="17"/>
        <v>0</v>
      </c>
      <c r="L17" s="48"/>
      <c r="M17" s="44"/>
      <c r="N17" s="15"/>
      <c r="O17" s="111">
        <f t="shared" si="18"/>
        <v>0</v>
      </c>
      <c r="P17" s="112">
        <f t="shared" si="19"/>
        <v>0</v>
      </c>
      <c r="Q17" s="26"/>
      <c r="R17" s="101">
        <f t="shared" si="20"/>
        <v>0</v>
      </c>
      <c r="S17" s="116">
        <f t="shared" si="21"/>
        <v>0</v>
      </c>
      <c r="T17" s="15"/>
      <c r="U17" s="86">
        <f t="shared" si="22"/>
        <v>0</v>
      </c>
      <c r="V17" s="86">
        <f t="shared" si="23"/>
        <v>0</v>
      </c>
      <c r="W17" s="111">
        <f t="shared" si="24"/>
        <v>0</v>
      </c>
      <c r="X17" s="31"/>
      <c r="Y17" s="26"/>
      <c r="Z17" s="26"/>
      <c r="AA17" s="162"/>
      <c r="AB17" s="165">
        <f t="shared" si="7"/>
        <v>0</v>
      </c>
      <c r="AC17" s="52"/>
      <c r="AD17" s="77">
        <f t="shared" si="16"/>
        <v>0</v>
      </c>
      <c r="AE17" s="50"/>
    </row>
    <row r="18" spans="1:31" x14ac:dyDescent="0.25">
      <c r="A18" s="98" t="s">
        <v>141</v>
      </c>
      <c r="B18" s="14"/>
      <c r="C18" s="14"/>
      <c r="D18" s="14"/>
      <c r="E18" s="14"/>
      <c r="F18" s="14"/>
      <c r="G18" s="25"/>
      <c r="H18" s="107"/>
      <c r="I18" s="14"/>
      <c r="J18" s="173"/>
      <c r="K18" s="101">
        <f t="shared" si="17"/>
        <v>0</v>
      </c>
      <c r="L18" s="48"/>
      <c r="M18" s="44"/>
      <c r="N18" s="15"/>
      <c r="O18" s="111">
        <f t="shared" si="18"/>
        <v>0</v>
      </c>
      <c r="P18" s="112">
        <f t="shared" si="19"/>
        <v>0</v>
      </c>
      <c r="Q18" s="26"/>
      <c r="R18" s="101">
        <f t="shared" si="20"/>
        <v>0</v>
      </c>
      <c r="S18" s="116">
        <f t="shared" si="21"/>
        <v>0</v>
      </c>
      <c r="T18" s="15"/>
      <c r="U18" s="86">
        <f t="shared" si="22"/>
        <v>0</v>
      </c>
      <c r="V18" s="86">
        <f t="shared" si="23"/>
        <v>0</v>
      </c>
      <c r="W18" s="111">
        <f t="shared" si="24"/>
        <v>0</v>
      </c>
      <c r="X18" s="31"/>
      <c r="Y18" s="26"/>
      <c r="Z18" s="26"/>
      <c r="AA18" s="162"/>
      <c r="AB18" s="165">
        <f t="shared" si="7"/>
        <v>0</v>
      </c>
      <c r="AC18" s="52"/>
      <c r="AD18" s="77">
        <f t="shared" si="16"/>
        <v>0</v>
      </c>
      <c r="AE18" s="50"/>
    </row>
    <row r="19" spans="1:31" x14ac:dyDescent="0.25">
      <c r="A19" s="98" t="s">
        <v>142</v>
      </c>
      <c r="B19" s="14"/>
      <c r="C19" s="14"/>
      <c r="D19" s="14"/>
      <c r="E19" s="14"/>
      <c r="F19" s="14"/>
      <c r="G19" s="25"/>
      <c r="H19" s="107"/>
      <c r="I19" s="14"/>
      <c r="J19" s="173"/>
      <c r="K19" s="101">
        <f t="shared" si="17"/>
        <v>0</v>
      </c>
      <c r="L19" s="48"/>
      <c r="M19" s="44"/>
      <c r="N19" s="15"/>
      <c r="O19" s="111">
        <f t="shared" si="18"/>
        <v>0</v>
      </c>
      <c r="P19" s="112">
        <f t="shared" si="19"/>
        <v>0</v>
      </c>
      <c r="Q19" s="26"/>
      <c r="R19" s="101">
        <f t="shared" si="20"/>
        <v>0</v>
      </c>
      <c r="S19" s="116">
        <f t="shared" si="21"/>
        <v>0</v>
      </c>
      <c r="T19" s="15"/>
      <c r="U19" s="86">
        <f t="shared" si="22"/>
        <v>0</v>
      </c>
      <c r="V19" s="86">
        <f t="shared" si="23"/>
        <v>0</v>
      </c>
      <c r="W19" s="111">
        <f t="shared" si="24"/>
        <v>0</v>
      </c>
      <c r="X19" s="31"/>
      <c r="Y19" s="26"/>
      <c r="Z19" s="26"/>
      <c r="AA19" s="162"/>
      <c r="AB19" s="165">
        <f t="shared" si="7"/>
        <v>0</v>
      </c>
      <c r="AC19" s="52"/>
      <c r="AD19" s="77">
        <f t="shared" si="16"/>
        <v>0</v>
      </c>
      <c r="AE19" s="50"/>
    </row>
    <row r="20" spans="1:31" x14ac:dyDescent="0.25">
      <c r="A20" s="98" t="s">
        <v>143</v>
      </c>
      <c r="B20" s="14"/>
      <c r="C20" s="14"/>
      <c r="D20" s="14"/>
      <c r="E20" s="14"/>
      <c r="F20" s="14"/>
      <c r="G20" s="25"/>
      <c r="H20" s="107"/>
      <c r="I20" s="14"/>
      <c r="J20" s="173"/>
      <c r="K20" s="101">
        <f t="shared" si="17"/>
        <v>0</v>
      </c>
      <c r="L20" s="48"/>
      <c r="M20" s="44"/>
      <c r="N20" s="15"/>
      <c r="O20" s="111">
        <f t="shared" si="18"/>
        <v>0</v>
      </c>
      <c r="P20" s="112">
        <f t="shared" si="19"/>
        <v>0</v>
      </c>
      <c r="Q20" s="26"/>
      <c r="R20" s="101">
        <f t="shared" si="20"/>
        <v>0</v>
      </c>
      <c r="S20" s="116">
        <f t="shared" si="21"/>
        <v>0</v>
      </c>
      <c r="T20" s="15"/>
      <c r="U20" s="86">
        <f t="shared" si="22"/>
        <v>0</v>
      </c>
      <c r="V20" s="86">
        <f t="shared" si="23"/>
        <v>0</v>
      </c>
      <c r="W20" s="111">
        <f t="shared" si="24"/>
        <v>0</v>
      </c>
      <c r="X20" s="31"/>
      <c r="Y20" s="26"/>
      <c r="Z20" s="26"/>
      <c r="AA20" s="162"/>
      <c r="AB20" s="165">
        <f t="shared" si="7"/>
        <v>0</v>
      </c>
      <c r="AC20" s="52"/>
      <c r="AD20" s="77">
        <f t="shared" si="16"/>
        <v>0</v>
      </c>
      <c r="AE20" s="50"/>
    </row>
    <row r="21" spans="1:31" x14ac:dyDescent="0.25">
      <c r="A21" s="98" t="s">
        <v>144</v>
      </c>
      <c r="B21" s="14"/>
      <c r="C21" s="14"/>
      <c r="D21" s="14"/>
      <c r="E21" s="14"/>
      <c r="F21" s="14"/>
      <c r="G21" s="25"/>
      <c r="H21" s="107"/>
      <c r="I21" s="14"/>
      <c r="J21" s="173"/>
      <c r="K21" s="101">
        <f t="shared" si="17"/>
        <v>0</v>
      </c>
      <c r="L21" s="48"/>
      <c r="M21" s="44"/>
      <c r="N21" s="15"/>
      <c r="O21" s="111">
        <f t="shared" si="18"/>
        <v>0</v>
      </c>
      <c r="P21" s="112">
        <f t="shared" si="19"/>
        <v>0</v>
      </c>
      <c r="Q21" s="26"/>
      <c r="R21" s="101">
        <f t="shared" si="20"/>
        <v>0</v>
      </c>
      <c r="S21" s="116">
        <f t="shared" si="21"/>
        <v>0</v>
      </c>
      <c r="T21" s="15"/>
      <c r="U21" s="86">
        <f t="shared" si="22"/>
        <v>0</v>
      </c>
      <c r="V21" s="86">
        <f t="shared" si="23"/>
        <v>0</v>
      </c>
      <c r="W21" s="111">
        <f t="shared" si="24"/>
        <v>0</v>
      </c>
      <c r="X21" s="31"/>
      <c r="Y21" s="26"/>
      <c r="Z21" s="26"/>
      <c r="AA21" s="162"/>
      <c r="AB21" s="165">
        <f t="shared" si="7"/>
        <v>0</v>
      </c>
      <c r="AC21" s="52"/>
      <c r="AD21" s="77">
        <f t="shared" si="16"/>
        <v>0</v>
      </c>
      <c r="AE21" s="50"/>
    </row>
    <row r="22" spans="1:31" x14ac:dyDescent="0.25">
      <c r="A22" s="98" t="s">
        <v>145</v>
      </c>
      <c r="B22" s="14"/>
      <c r="C22" s="14"/>
      <c r="D22" s="14"/>
      <c r="E22" s="14"/>
      <c r="F22" s="14"/>
      <c r="G22" s="25"/>
      <c r="H22" s="107"/>
      <c r="I22" s="14"/>
      <c r="J22" s="173"/>
      <c r="K22" s="101">
        <f t="shared" si="17"/>
        <v>0</v>
      </c>
      <c r="L22" s="48"/>
      <c r="M22" s="44"/>
      <c r="N22" s="15"/>
      <c r="O22" s="111">
        <f t="shared" si="18"/>
        <v>0</v>
      </c>
      <c r="P22" s="112">
        <f t="shared" si="19"/>
        <v>0</v>
      </c>
      <c r="Q22" s="26"/>
      <c r="R22" s="101">
        <f t="shared" si="20"/>
        <v>0</v>
      </c>
      <c r="S22" s="116">
        <f t="shared" si="21"/>
        <v>0</v>
      </c>
      <c r="T22" s="15"/>
      <c r="U22" s="86">
        <f t="shared" si="22"/>
        <v>0</v>
      </c>
      <c r="V22" s="86">
        <f t="shared" si="23"/>
        <v>0</v>
      </c>
      <c r="W22" s="111">
        <f t="shared" si="24"/>
        <v>0</v>
      </c>
      <c r="X22" s="31"/>
      <c r="Y22" s="26"/>
      <c r="Z22" s="26"/>
      <c r="AA22" s="162"/>
      <c r="AB22" s="165">
        <f t="shared" si="7"/>
        <v>0</v>
      </c>
      <c r="AC22" s="52"/>
      <c r="AD22" s="77">
        <f t="shared" si="16"/>
        <v>0</v>
      </c>
      <c r="AE22" s="50"/>
    </row>
    <row r="23" spans="1:31" ht="15.75" thickBot="1" x14ac:dyDescent="0.3">
      <c r="A23" s="99" t="s">
        <v>146</v>
      </c>
      <c r="B23" s="36"/>
      <c r="C23" s="36"/>
      <c r="D23" s="36"/>
      <c r="E23" s="36"/>
      <c r="F23" s="36"/>
      <c r="G23" s="72"/>
      <c r="H23" s="108"/>
      <c r="I23" s="36"/>
      <c r="J23" s="174"/>
      <c r="K23" s="102">
        <f t="shared" si="17"/>
        <v>0</v>
      </c>
      <c r="L23" s="49"/>
      <c r="M23" s="45"/>
      <c r="N23" s="43"/>
      <c r="O23" s="113">
        <f t="shared" si="18"/>
        <v>0</v>
      </c>
      <c r="P23" s="114">
        <f t="shared" si="19"/>
        <v>0</v>
      </c>
      <c r="Q23" s="34"/>
      <c r="R23" s="102">
        <f t="shared" si="20"/>
        <v>0</v>
      </c>
      <c r="S23" s="117">
        <f t="shared" si="21"/>
        <v>0</v>
      </c>
      <c r="T23" s="43"/>
      <c r="U23" s="88">
        <f t="shared" si="22"/>
        <v>0</v>
      </c>
      <c r="V23" s="88">
        <f t="shared" si="23"/>
        <v>0</v>
      </c>
      <c r="W23" s="113">
        <f t="shared" si="24"/>
        <v>0</v>
      </c>
      <c r="X23" s="46"/>
      <c r="Y23" s="34"/>
      <c r="Z23" s="34"/>
      <c r="AA23" s="163"/>
      <c r="AB23" s="166">
        <f t="shared" si="7"/>
        <v>0</v>
      </c>
      <c r="AC23" s="53"/>
      <c r="AD23" s="80">
        <f t="shared" si="16"/>
        <v>0</v>
      </c>
      <c r="AE23" s="51"/>
    </row>
  </sheetData>
  <sheetProtection algorithmName="SHA-512" hashValue="Ad0o/TRZkrirCjKVdtAYG/HqLYyy2EhUztEsa4cefchXdrZwOKj/PLPp9pjSl/olX3/d5Dqj14st2rB3YG6t5A==" saltValue="b5LWcExCtdtE0TwmNm2vFQ==" spinCount="100000" sheet="1" formatCells="0" formatColumns="0" formatRows="0"/>
  <mergeCells count="8">
    <mergeCell ref="AC1:AE1"/>
    <mergeCell ref="A1:B1"/>
    <mergeCell ref="C1:G1"/>
    <mergeCell ref="H1:K1"/>
    <mergeCell ref="M1:O1"/>
    <mergeCell ref="P1:R1"/>
    <mergeCell ref="S1:W1"/>
    <mergeCell ref="X1:AA1"/>
  </mergeCells>
  <phoneticPr fontId="5" type="noConversion"/>
  <dataValidations count="4">
    <dataValidation type="date" allowBlank="1" showInputMessage="1" showErrorMessage="1" sqref="F3:G3" xr:uid="{284160E6-26FA-4612-861F-F12FE532FFC2}">
      <formula1>46204</formula1>
      <formula2>46568</formula2>
    </dataValidation>
    <dataValidation type="decimal" operator="greaterThan" allowBlank="1" showInputMessage="1" showErrorMessage="1" sqref="L5:N23 Q5:Q23 T5:T23 X5:AA23 H5:J23 AE5:AE23" xr:uid="{87DADABE-7513-42E9-846B-49D4FEE29986}">
      <formula1>0</formula1>
    </dataValidation>
    <dataValidation type="decimal" operator="lessThanOrEqual" allowBlank="1" showInputMessage="1" showErrorMessage="1" sqref="AC5:AC23" xr:uid="{BA32EF61-FC42-450F-9822-DDE590521DD5}">
      <formula1>1</formula1>
    </dataValidation>
    <dataValidation type="date" allowBlank="1" showInputMessage="1" showErrorMessage="1" sqref="F4:G23" xr:uid="{7128E859-A915-4119-A57C-01865B3C9269}">
      <formula1>46204</formula1>
      <formula2>46752</formula2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EC3A-1DA1-4847-BCD4-A7FF0D6A96C7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4" sqref="E24"/>
    </sheetView>
  </sheetViews>
  <sheetFormatPr defaultRowHeight="15" x14ac:dyDescent="0.25"/>
  <cols>
    <col min="1" max="1" width="3.7109375" style="30" bestFit="1" customWidth="1"/>
    <col min="2" max="4" width="30.7109375" customWidth="1"/>
    <col min="5" max="5" width="10.5703125" style="150" bestFit="1" customWidth="1"/>
    <col min="6" max="6" width="6.7109375" bestFit="1" customWidth="1"/>
    <col min="7" max="7" width="10" bestFit="1" customWidth="1"/>
    <col min="8" max="8" width="4.7109375" bestFit="1" customWidth="1"/>
    <col min="9" max="9" width="11.5703125" style="150" bestFit="1" customWidth="1"/>
    <col min="10" max="10" width="27.28515625" style="151" bestFit="1" customWidth="1"/>
    <col min="11" max="12" width="17.85546875" style="150" customWidth="1"/>
  </cols>
  <sheetData>
    <row r="1" spans="1:12" s="121" customFormat="1" ht="30" customHeight="1" thickBot="1" x14ac:dyDescent="0.3">
      <c r="A1" s="310" t="s">
        <v>105</v>
      </c>
      <c r="B1" s="311"/>
      <c r="C1" s="311"/>
      <c r="D1" s="311"/>
      <c r="E1" s="311"/>
      <c r="F1" s="311"/>
      <c r="G1" s="311"/>
      <c r="H1" s="311"/>
      <c r="I1" s="312"/>
      <c r="J1" s="300" t="s">
        <v>312</v>
      </c>
      <c r="K1" s="301"/>
      <c r="L1" s="302"/>
    </row>
    <row r="2" spans="1:12" s="13" customFormat="1" ht="34.5" x14ac:dyDescent="0.25">
      <c r="A2" s="194" t="s">
        <v>100</v>
      </c>
      <c r="B2" s="22" t="s">
        <v>80</v>
      </c>
      <c r="C2" s="22" t="s">
        <v>67</v>
      </c>
      <c r="D2" s="22" t="s">
        <v>68</v>
      </c>
      <c r="E2" s="195" t="s">
        <v>78</v>
      </c>
      <c r="F2" s="22" t="s">
        <v>65</v>
      </c>
      <c r="G2" s="22" t="s">
        <v>79</v>
      </c>
      <c r="H2" s="22" t="s">
        <v>65</v>
      </c>
      <c r="I2" s="196" t="s">
        <v>104</v>
      </c>
      <c r="J2" s="192" t="s">
        <v>354</v>
      </c>
      <c r="K2" s="138" t="s">
        <v>288</v>
      </c>
      <c r="L2" s="193" t="s">
        <v>313</v>
      </c>
    </row>
    <row r="3" spans="1:12" x14ac:dyDescent="0.25">
      <c r="A3" s="274" t="s">
        <v>147</v>
      </c>
      <c r="B3" s="275" t="s">
        <v>82</v>
      </c>
      <c r="C3" s="275" t="s">
        <v>107</v>
      </c>
      <c r="D3" s="275" t="s">
        <v>108</v>
      </c>
      <c r="E3" s="276">
        <v>2000</v>
      </c>
      <c r="F3" s="275" t="s">
        <v>109</v>
      </c>
      <c r="G3" s="275">
        <v>12</v>
      </c>
      <c r="H3" s="275" t="s">
        <v>110</v>
      </c>
      <c r="I3" s="197">
        <f t="shared" ref="I3:I13" si="0">E3*G3</f>
        <v>24000</v>
      </c>
      <c r="J3" s="272">
        <v>1</v>
      </c>
      <c r="K3" s="77">
        <f>IFERROR(ROUNDUP(I3*J3,0),"")</f>
        <v>24000</v>
      </c>
      <c r="L3" s="273">
        <v>2000</v>
      </c>
    </row>
    <row r="4" spans="1:12" x14ac:dyDescent="0.25">
      <c r="A4" s="147" t="s">
        <v>148</v>
      </c>
      <c r="B4" s="14"/>
      <c r="C4" s="14"/>
      <c r="D4" s="14"/>
      <c r="E4" s="26"/>
      <c r="F4" s="14"/>
      <c r="G4" s="14"/>
      <c r="H4" s="14"/>
      <c r="I4" s="198">
        <f t="shared" si="0"/>
        <v>0</v>
      </c>
      <c r="J4" s="67"/>
      <c r="K4" s="77">
        <f t="shared" ref="K4:K23" si="1">IFERROR(ROUNDUP(I4*J4,0),"")</f>
        <v>0</v>
      </c>
      <c r="L4" s="120"/>
    </row>
    <row r="5" spans="1:12" x14ac:dyDescent="0.25">
      <c r="A5" s="147" t="s">
        <v>149</v>
      </c>
      <c r="B5" s="14"/>
      <c r="C5" s="14"/>
      <c r="D5" s="14"/>
      <c r="E5" s="26"/>
      <c r="F5" s="14"/>
      <c r="G5" s="14"/>
      <c r="H5" s="14"/>
      <c r="I5" s="198">
        <f t="shared" si="0"/>
        <v>0</v>
      </c>
      <c r="J5" s="52"/>
      <c r="K5" s="77">
        <f t="shared" si="1"/>
        <v>0</v>
      </c>
      <c r="L5" s="50"/>
    </row>
    <row r="6" spans="1:12" x14ac:dyDescent="0.25">
      <c r="A6" s="147" t="s">
        <v>150</v>
      </c>
      <c r="B6" s="14"/>
      <c r="C6" s="14"/>
      <c r="D6" s="14"/>
      <c r="E6" s="26"/>
      <c r="F6" s="14"/>
      <c r="G6" s="14"/>
      <c r="H6" s="14"/>
      <c r="I6" s="198">
        <f t="shared" si="0"/>
        <v>0</v>
      </c>
      <c r="J6" s="52"/>
      <c r="K6" s="77">
        <f t="shared" si="1"/>
        <v>0</v>
      </c>
      <c r="L6" s="50"/>
    </row>
    <row r="7" spans="1:12" x14ac:dyDescent="0.25">
      <c r="A7" s="147" t="s">
        <v>151</v>
      </c>
      <c r="B7" s="14"/>
      <c r="C7" s="14"/>
      <c r="D7" s="14"/>
      <c r="E7" s="26"/>
      <c r="F7" s="14"/>
      <c r="G7" s="14"/>
      <c r="H7" s="14"/>
      <c r="I7" s="198">
        <f t="shared" si="0"/>
        <v>0</v>
      </c>
      <c r="J7" s="52"/>
      <c r="K7" s="77">
        <f t="shared" si="1"/>
        <v>0</v>
      </c>
      <c r="L7" s="50"/>
    </row>
    <row r="8" spans="1:12" x14ac:dyDescent="0.25">
      <c r="A8" s="147" t="s">
        <v>152</v>
      </c>
      <c r="B8" s="14"/>
      <c r="C8" s="14"/>
      <c r="D8" s="14"/>
      <c r="E8" s="26"/>
      <c r="F8" s="14"/>
      <c r="G8" s="14"/>
      <c r="H8" s="14"/>
      <c r="I8" s="198">
        <f t="shared" si="0"/>
        <v>0</v>
      </c>
      <c r="J8" s="52"/>
      <c r="K8" s="77">
        <f t="shared" si="1"/>
        <v>0</v>
      </c>
      <c r="L8" s="50"/>
    </row>
    <row r="9" spans="1:12" x14ac:dyDescent="0.25">
      <c r="A9" s="147" t="s">
        <v>153</v>
      </c>
      <c r="B9" s="14"/>
      <c r="C9" s="14"/>
      <c r="D9" s="14"/>
      <c r="E9" s="26"/>
      <c r="F9" s="14"/>
      <c r="G9" s="14"/>
      <c r="H9" s="14"/>
      <c r="I9" s="198">
        <f t="shared" si="0"/>
        <v>0</v>
      </c>
      <c r="J9" s="52"/>
      <c r="K9" s="77">
        <f t="shared" si="1"/>
        <v>0</v>
      </c>
      <c r="L9" s="50"/>
    </row>
    <row r="10" spans="1:12" x14ac:dyDescent="0.25">
      <c r="A10" s="147" t="s">
        <v>154</v>
      </c>
      <c r="B10" s="14"/>
      <c r="C10" s="14"/>
      <c r="D10" s="14"/>
      <c r="E10" s="26"/>
      <c r="F10" s="14"/>
      <c r="G10" s="14"/>
      <c r="H10" s="14"/>
      <c r="I10" s="198">
        <f t="shared" si="0"/>
        <v>0</v>
      </c>
      <c r="J10" s="52"/>
      <c r="K10" s="77">
        <f t="shared" si="1"/>
        <v>0</v>
      </c>
      <c r="L10" s="50"/>
    </row>
    <row r="11" spans="1:12" x14ac:dyDescent="0.25">
      <c r="A11" s="147" t="s">
        <v>155</v>
      </c>
      <c r="B11" s="14"/>
      <c r="C11" s="14"/>
      <c r="D11" s="14"/>
      <c r="E11" s="26"/>
      <c r="F11" s="14"/>
      <c r="G11" s="14"/>
      <c r="H11" s="14"/>
      <c r="I11" s="198">
        <f t="shared" si="0"/>
        <v>0</v>
      </c>
      <c r="J11" s="52"/>
      <c r="K11" s="77">
        <f t="shared" si="1"/>
        <v>0</v>
      </c>
      <c r="L11" s="50"/>
    </row>
    <row r="12" spans="1:12" x14ac:dyDescent="0.25">
      <c r="A12" s="147" t="s">
        <v>156</v>
      </c>
      <c r="B12" s="14"/>
      <c r="C12" s="14"/>
      <c r="D12" s="14"/>
      <c r="E12" s="26"/>
      <c r="F12" s="14"/>
      <c r="G12" s="14"/>
      <c r="H12" s="14"/>
      <c r="I12" s="198">
        <f t="shared" si="0"/>
        <v>0</v>
      </c>
      <c r="J12" s="52"/>
      <c r="K12" s="77">
        <f t="shared" si="1"/>
        <v>0</v>
      </c>
      <c r="L12" s="50"/>
    </row>
    <row r="13" spans="1:12" x14ac:dyDescent="0.25">
      <c r="A13" s="147" t="s">
        <v>157</v>
      </c>
      <c r="B13" s="14"/>
      <c r="C13" s="14"/>
      <c r="D13" s="14"/>
      <c r="E13" s="26"/>
      <c r="F13" s="14"/>
      <c r="G13" s="14"/>
      <c r="H13" s="14"/>
      <c r="I13" s="198">
        <f t="shared" si="0"/>
        <v>0</v>
      </c>
      <c r="J13" s="52"/>
      <c r="K13" s="77">
        <f t="shared" si="1"/>
        <v>0</v>
      </c>
      <c r="L13" s="50"/>
    </row>
    <row r="14" spans="1:12" x14ac:dyDescent="0.25">
      <c r="A14" s="147" t="s">
        <v>158</v>
      </c>
      <c r="B14" s="14"/>
      <c r="C14" s="14"/>
      <c r="D14" s="14"/>
      <c r="E14" s="26"/>
      <c r="F14" s="14"/>
      <c r="G14" s="14"/>
      <c r="H14" s="14"/>
      <c r="I14" s="198">
        <f t="shared" ref="I14:I23" si="2">E14*G14</f>
        <v>0</v>
      </c>
      <c r="J14" s="52"/>
      <c r="K14" s="77">
        <f t="shared" si="1"/>
        <v>0</v>
      </c>
      <c r="L14" s="50"/>
    </row>
    <row r="15" spans="1:12" x14ac:dyDescent="0.25">
      <c r="A15" s="147" t="s">
        <v>159</v>
      </c>
      <c r="B15" s="14"/>
      <c r="C15" s="14"/>
      <c r="D15" s="14"/>
      <c r="E15" s="26"/>
      <c r="F15" s="14"/>
      <c r="G15" s="14"/>
      <c r="H15" s="14"/>
      <c r="I15" s="198">
        <f t="shared" si="2"/>
        <v>0</v>
      </c>
      <c r="J15" s="52"/>
      <c r="K15" s="77">
        <f t="shared" si="1"/>
        <v>0</v>
      </c>
      <c r="L15" s="50"/>
    </row>
    <row r="16" spans="1:12" x14ac:dyDescent="0.25">
      <c r="A16" s="147" t="s">
        <v>160</v>
      </c>
      <c r="B16" s="14"/>
      <c r="C16" s="14"/>
      <c r="D16" s="14"/>
      <c r="E16" s="26"/>
      <c r="F16" s="14"/>
      <c r="G16" s="14"/>
      <c r="H16" s="14"/>
      <c r="I16" s="198">
        <f t="shared" si="2"/>
        <v>0</v>
      </c>
      <c r="J16" s="52"/>
      <c r="K16" s="77">
        <f t="shared" si="1"/>
        <v>0</v>
      </c>
      <c r="L16" s="50"/>
    </row>
    <row r="17" spans="1:12" x14ac:dyDescent="0.25">
      <c r="A17" s="147" t="s">
        <v>161</v>
      </c>
      <c r="B17" s="14"/>
      <c r="C17" s="14"/>
      <c r="D17" s="14"/>
      <c r="E17" s="26"/>
      <c r="F17" s="14"/>
      <c r="G17" s="14"/>
      <c r="H17" s="14"/>
      <c r="I17" s="198">
        <f t="shared" si="2"/>
        <v>0</v>
      </c>
      <c r="J17" s="52"/>
      <c r="K17" s="77">
        <f t="shared" si="1"/>
        <v>0</v>
      </c>
      <c r="L17" s="50"/>
    </row>
    <row r="18" spans="1:12" x14ac:dyDescent="0.25">
      <c r="A18" s="147" t="s">
        <v>162</v>
      </c>
      <c r="B18" s="14"/>
      <c r="C18" s="14"/>
      <c r="D18" s="14"/>
      <c r="E18" s="26"/>
      <c r="F18" s="14"/>
      <c r="G18" s="14"/>
      <c r="H18" s="14"/>
      <c r="I18" s="198">
        <f t="shared" si="2"/>
        <v>0</v>
      </c>
      <c r="J18" s="52"/>
      <c r="K18" s="77">
        <f t="shared" si="1"/>
        <v>0</v>
      </c>
      <c r="L18" s="50"/>
    </row>
    <row r="19" spans="1:12" x14ac:dyDescent="0.25">
      <c r="A19" s="147" t="s">
        <v>163</v>
      </c>
      <c r="B19" s="14"/>
      <c r="C19" s="14"/>
      <c r="D19" s="14"/>
      <c r="E19" s="26"/>
      <c r="F19" s="14"/>
      <c r="G19" s="14"/>
      <c r="H19" s="14"/>
      <c r="I19" s="198">
        <f t="shared" si="2"/>
        <v>0</v>
      </c>
      <c r="J19" s="52"/>
      <c r="K19" s="77">
        <f t="shared" si="1"/>
        <v>0</v>
      </c>
      <c r="L19" s="50"/>
    </row>
    <row r="20" spans="1:12" x14ac:dyDescent="0.25">
      <c r="A20" s="147" t="s">
        <v>164</v>
      </c>
      <c r="B20" s="14"/>
      <c r="C20" s="14"/>
      <c r="D20" s="14"/>
      <c r="E20" s="26"/>
      <c r="F20" s="14"/>
      <c r="G20" s="14"/>
      <c r="H20" s="14"/>
      <c r="I20" s="198">
        <f t="shared" si="2"/>
        <v>0</v>
      </c>
      <c r="J20" s="52"/>
      <c r="K20" s="77">
        <f t="shared" si="1"/>
        <v>0</v>
      </c>
      <c r="L20" s="50"/>
    </row>
    <row r="21" spans="1:12" x14ac:dyDescent="0.25">
      <c r="A21" s="147" t="s">
        <v>165</v>
      </c>
      <c r="B21" s="14"/>
      <c r="C21" s="14"/>
      <c r="D21" s="14"/>
      <c r="E21" s="26"/>
      <c r="F21" s="14"/>
      <c r="G21" s="14"/>
      <c r="H21" s="14"/>
      <c r="I21" s="198">
        <f t="shared" si="2"/>
        <v>0</v>
      </c>
      <c r="J21" s="52"/>
      <c r="K21" s="77">
        <f t="shared" si="1"/>
        <v>0</v>
      </c>
      <c r="L21" s="50"/>
    </row>
    <row r="22" spans="1:12" x14ac:dyDescent="0.25">
      <c r="A22" s="147" t="s">
        <v>166</v>
      </c>
      <c r="B22" s="14"/>
      <c r="C22" s="14"/>
      <c r="D22" s="14"/>
      <c r="E22" s="26"/>
      <c r="F22" s="14"/>
      <c r="G22" s="14"/>
      <c r="H22" s="14"/>
      <c r="I22" s="198">
        <f t="shared" si="2"/>
        <v>0</v>
      </c>
      <c r="J22" s="52"/>
      <c r="K22" s="77">
        <f t="shared" si="1"/>
        <v>0</v>
      </c>
      <c r="L22" s="50"/>
    </row>
    <row r="23" spans="1:12" ht="15.75" thickBot="1" x14ac:dyDescent="0.3">
      <c r="A23" s="148" t="s">
        <v>167</v>
      </c>
      <c r="B23" s="36"/>
      <c r="C23" s="36"/>
      <c r="D23" s="36"/>
      <c r="E23" s="34"/>
      <c r="F23" s="36"/>
      <c r="G23" s="36"/>
      <c r="H23" s="36"/>
      <c r="I23" s="199">
        <f t="shared" si="2"/>
        <v>0</v>
      </c>
      <c r="J23" s="53"/>
      <c r="K23" s="80">
        <f t="shared" si="1"/>
        <v>0</v>
      </c>
      <c r="L23" s="51"/>
    </row>
  </sheetData>
  <sheetProtection algorithmName="SHA-512" hashValue="od4YoV0DMe/maLTVPHEjn6uWQlceslW7WkLzNLnNdPTOAc4sZ+aKKMyRTnAsFYolqVwiRYcUNgdbhrFr/0J0XA==" saltValue="NER/fiOlWkEUOimPv0BT+g==" spinCount="100000" sheet="1" formatCells="0" formatColumns="0" formatRows="0"/>
  <mergeCells count="2">
    <mergeCell ref="A1:I1"/>
    <mergeCell ref="J1:L1"/>
  </mergeCells>
  <phoneticPr fontId="5" type="noConversion"/>
  <dataValidations count="3">
    <dataValidation type="decimal" operator="lessThanOrEqual" allowBlank="1" showInputMessage="1" showErrorMessage="1" sqref="J5:J23" xr:uid="{51EF7D66-AE38-4D2D-A041-78DDEFBC780F}">
      <formula1>1</formula1>
    </dataValidation>
    <dataValidation type="decimal" operator="greaterThan" allowBlank="1" showInputMessage="1" showErrorMessage="1" sqref="L5:L23" xr:uid="{D379E9F9-45C7-4D26-94C0-85E7C4A5CD81}">
      <formula1>0</formula1>
    </dataValidation>
    <dataValidation type="list" allowBlank="1" showInputMessage="1" showErrorMessage="1" sqref="B3:B23" xr:uid="{1B4249DD-E343-45AB-A1B2-807F295B5B49}">
      <formula1>"Supplies, Contracts, Other"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701-4B06-45FC-9AE4-109A41290F9A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4" width="30.7109375" customWidth="1"/>
    <col min="5" max="5" width="12.5703125" style="191" bestFit="1" customWidth="1"/>
    <col min="6" max="6" width="13.140625" bestFit="1" customWidth="1"/>
    <col min="7" max="7" width="10" bestFit="1" customWidth="1"/>
    <col min="8" max="8" width="7.7109375" bestFit="1" customWidth="1"/>
    <col min="9" max="9" width="11.5703125" style="150" bestFit="1" customWidth="1"/>
    <col min="10" max="10" width="27.28515625" style="151" bestFit="1" customWidth="1"/>
    <col min="11" max="12" width="17.85546875" style="150" customWidth="1"/>
  </cols>
  <sheetData>
    <row r="1" spans="1:12" s="121" customFormat="1" ht="30" customHeight="1" thickBot="1" x14ac:dyDescent="0.3">
      <c r="A1" s="313" t="s">
        <v>105</v>
      </c>
      <c r="B1" s="314"/>
      <c r="C1" s="314"/>
      <c r="D1" s="314"/>
      <c r="E1" s="314"/>
      <c r="F1" s="314"/>
      <c r="G1" s="314"/>
      <c r="H1" s="314"/>
      <c r="I1" s="315"/>
      <c r="J1" s="300" t="s">
        <v>312</v>
      </c>
      <c r="K1" s="301"/>
      <c r="L1" s="302"/>
    </row>
    <row r="2" spans="1:12" s="13" customFormat="1" ht="34.5" x14ac:dyDescent="0.25">
      <c r="A2" s="176" t="s">
        <v>100</v>
      </c>
      <c r="B2" s="200" t="s">
        <v>80</v>
      </c>
      <c r="C2" s="200" t="s">
        <v>67</v>
      </c>
      <c r="D2" s="200" t="s">
        <v>68</v>
      </c>
      <c r="E2" s="201" t="s">
        <v>78</v>
      </c>
      <c r="F2" s="200" t="s">
        <v>65</v>
      </c>
      <c r="G2" s="200" t="s">
        <v>79</v>
      </c>
      <c r="H2" s="200" t="s">
        <v>65</v>
      </c>
      <c r="I2" s="202" t="s">
        <v>66</v>
      </c>
      <c r="J2" s="192" t="s">
        <v>354</v>
      </c>
      <c r="K2" s="138" t="s">
        <v>288</v>
      </c>
      <c r="L2" s="193" t="s">
        <v>313</v>
      </c>
    </row>
    <row r="3" spans="1:12" x14ac:dyDescent="0.25">
      <c r="A3" s="277" t="s">
        <v>168</v>
      </c>
      <c r="B3" s="275" t="str">
        <f>IF($E3="","",
IF($E3&lt;10000,"Supplies","Equipment"))</f>
        <v>Supplies</v>
      </c>
      <c r="C3" s="278" t="s">
        <v>111</v>
      </c>
      <c r="D3" s="278" t="s">
        <v>113</v>
      </c>
      <c r="E3" s="279">
        <v>200</v>
      </c>
      <c r="F3" s="278" t="s">
        <v>110</v>
      </c>
      <c r="G3" s="278">
        <v>18</v>
      </c>
      <c r="H3" s="278" t="s">
        <v>115</v>
      </c>
      <c r="I3" s="126">
        <f>E3*G3</f>
        <v>3600</v>
      </c>
      <c r="J3" s="272">
        <v>1</v>
      </c>
      <c r="K3" s="77">
        <f>IFERROR(ROUNDUP(I3*J3,0),"")</f>
        <v>3600</v>
      </c>
      <c r="L3" s="273">
        <v>2000</v>
      </c>
    </row>
    <row r="4" spans="1:12" x14ac:dyDescent="0.25">
      <c r="A4" s="98" t="s">
        <v>169</v>
      </c>
      <c r="B4" s="14" t="str">
        <f>IF($E4="","",
IF($E4&lt;10000,"Supplies","Equipment"))</f>
        <v/>
      </c>
      <c r="C4" s="14"/>
      <c r="D4" s="14"/>
      <c r="E4" s="15"/>
      <c r="F4" s="14"/>
      <c r="G4" s="14"/>
      <c r="H4" s="14"/>
      <c r="I4" s="127">
        <f t="shared" ref="I4:I23" si="0">E4*G4</f>
        <v>0</v>
      </c>
      <c r="J4" s="67"/>
      <c r="K4" s="77">
        <f t="shared" ref="K4:K23" si="1">IFERROR(ROUNDUP(I4*J4,0),"")</f>
        <v>0</v>
      </c>
      <c r="L4" s="120"/>
    </row>
    <row r="5" spans="1:12" x14ac:dyDescent="0.25">
      <c r="A5" s="98" t="s">
        <v>170</v>
      </c>
      <c r="B5" s="14" t="str">
        <f t="shared" ref="B5:B23" si="2">IF($E5="","",
IF($E5&lt;10000,"Supplies","Equipment"))</f>
        <v/>
      </c>
      <c r="C5" s="14"/>
      <c r="D5" s="14"/>
      <c r="E5" s="15"/>
      <c r="F5" s="14"/>
      <c r="G5" s="14"/>
      <c r="H5" s="14"/>
      <c r="I5" s="127">
        <f t="shared" si="0"/>
        <v>0</v>
      </c>
      <c r="J5" s="52"/>
      <c r="K5" s="77">
        <f t="shared" si="1"/>
        <v>0</v>
      </c>
      <c r="L5" s="50"/>
    </row>
    <row r="6" spans="1:12" x14ac:dyDescent="0.25">
      <c r="A6" s="98" t="s">
        <v>171</v>
      </c>
      <c r="B6" s="14" t="str">
        <f t="shared" si="2"/>
        <v/>
      </c>
      <c r="C6" s="14"/>
      <c r="D6" s="14"/>
      <c r="E6" s="15"/>
      <c r="F6" s="14"/>
      <c r="G6" s="14"/>
      <c r="H6" s="14"/>
      <c r="I6" s="127">
        <f t="shared" si="0"/>
        <v>0</v>
      </c>
      <c r="J6" s="52"/>
      <c r="K6" s="77">
        <f t="shared" si="1"/>
        <v>0</v>
      </c>
      <c r="L6" s="50"/>
    </row>
    <row r="7" spans="1:12" x14ac:dyDescent="0.25">
      <c r="A7" s="98" t="s">
        <v>172</v>
      </c>
      <c r="B7" s="14" t="str">
        <f t="shared" si="2"/>
        <v/>
      </c>
      <c r="C7" s="14"/>
      <c r="D7" s="14"/>
      <c r="E7" s="15"/>
      <c r="F7" s="14"/>
      <c r="G7" s="14"/>
      <c r="H7" s="14"/>
      <c r="I7" s="127">
        <f t="shared" si="0"/>
        <v>0</v>
      </c>
      <c r="J7" s="52"/>
      <c r="K7" s="77">
        <f t="shared" si="1"/>
        <v>0</v>
      </c>
      <c r="L7" s="50"/>
    </row>
    <row r="8" spans="1:12" x14ac:dyDescent="0.25">
      <c r="A8" s="98" t="s">
        <v>173</v>
      </c>
      <c r="B8" s="14" t="str">
        <f t="shared" si="2"/>
        <v/>
      </c>
      <c r="C8" s="14"/>
      <c r="D8" s="14"/>
      <c r="E8" s="15"/>
      <c r="F8" s="14"/>
      <c r="G8" s="14"/>
      <c r="H8" s="14"/>
      <c r="I8" s="127">
        <f t="shared" si="0"/>
        <v>0</v>
      </c>
      <c r="J8" s="52"/>
      <c r="K8" s="77">
        <f t="shared" si="1"/>
        <v>0</v>
      </c>
      <c r="L8" s="50"/>
    </row>
    <row r="9" spans="1:12" x14ac:dyDescent="0.25">
      <c r="A9" s="98" t="s">
        <v>174</v>
      </c>
      <c r="B9" s="14" t="str">
        <f t="shared" si="2"/>
        <v/>
      </c>
      <c r="C9" s="14"/>
      <c r="D9" s="14"/>
      <c r="E9" s="15"/>
      <c r="F9" s="14"/>
      <c r="G9" s="14"/>
      <c r="H9" s="14"/>
      <c r="I9" s="127">
        <f t="shared" si="0"/>
        <v>0</v>
      </c>
      <c r="J9" s="52"/>
      <c r="K9" s="77">
        <f t="shared" si="1"/>
        <v>0</v>
      </c>
      <c r="L9" s="50"/>
    </row>
    <row r="10" spans="1:12" x14ac:dyDescent="0.25">
      <c r="A10" s="98" t="s">
        <v>175</v>
      </c>
      <c r="B10" s="14" t="str">
        <f t="shared" si="2"/>
        <v/>
      </c>
      <c r="C10" s="14"/>
      <c r="D10" s="14"/>
      <c r="E10" s="15"/>
      <c r="F10" s="14"/>
      <c r="G10" s="14"/>
      <c r="H10" s="14"/>
      <c r="I10" s="127">
        <f t="shared" si="0"/>
        <v>0</v>
      </c>
      <c r="J10" s="52"/>
      <c r="K10" s="77">
        <f t="shared" si="1"/>
        <v>0</v>
      </c>
      <c r="L10" s="50"/>
    </row>
    <row r="11" spans="1:12" x14ac:dyDescent="0.25">
      <c r="A11" s="98" t="s">
        <v>176</v>
      </c>
      <c r="B11" s="14" t="str">
        <f t="shared" si="2"/>
        <v/>
      </c>
      <c r="C11" s="14"/>
      <c r="D11" s="14"/>
      <c r="E11" s="15"/>
      <c r="F11" s="14"/>
      <c r="G11" s="14"/>
      <c r="H11" s="14"/>
      <c r="I11" s="127">
        <f t="shared" si="0"/>
        <v>0</v>
      </c>
      <c r="J11" s="52"/>
      <c r="K11" s="77">
        <f t="shared" si="1"/>
        <v>0</v>
      </c>
      <c r="L11" s="50"/>
    </row>
    <row r="12" spans="1:12" x14ac:dyDescent="0.25">
      <c r="A12" s="98" t="s">
        <v>177</v>
      </c>
      <c r="B12" s="14" t="str">
        <f t="shared" si="2"/>
        <v/>
      </c>
      <c r="C12" s="14"/>
      <c r="D12" s="14"/>
      <c r="E12" s="15"/>
      <c r="F12" s="14"/>
      <c r="G12" s="14"/>
      <c r="H12" s="14"/>
      <c r="I12" s="127">
        <f t="shared" si="0"/>
        <v>0</v>
      </c>
      <c r="J12" s="52"/>
      <c r="K12" s="77">
        <f t="shared" si="1"/>
        <v>0</v>
      </c>
      <c r="L12" s="50"/>
    </row>
    <row r="13" spans="1:12" x14ac:dyDescent="0.25">
      <c r="A13" s="98" t="s">
        <v>178</v>
      </c>
      <c r="B13" s="14" t="str">
        <f t="shared" si="2"/>
        <v/>
      </c>
      <c r="C13" s="14"/>
      <c r="D13" s="14"/>
      <c r="E13" s="15"/>
      <c r="F13" s="14"/>
      <c r="G13" s="14"/>
      <c r="H13" s="14"/>
      <c r="I13" s="127">
        <f t="shared" si="0"/>
        <v>0</v>
      </c>
      <c r="J13" s="52"/>
      <c r="K13" s="77">
        <f t="shared" si="1"/>
        <v>0</v>
      </c>
      <c r="L13" s="50"/>
    </row>
    <row r="14" spans="1:12" x14ac:dyDescent="0.25">
      <c r="A14" s="98" t="s">
        <v>179</v>
      </c>
      <c r="B14" s="14" t="str">
        <f t="shared" si="2"/>
        <v/>
      </c>
      <c r="C14" s="14"/>
      <c r="D14" s="14"/>
      <c r="E14" s="15"/>
      <c r="F14" s="14"/>
      <c r="G14" s="14"/>
      <c r="H14" s="14"/>
      <c r="I14" s="127">
        <f t="shared" si="0"/>
        <v>0</v>
      </c>
      <c r="J14" s="52"/>
      <c r="K14" s="77">
        <f t="shared" si="1"/>
        <v>0</v>
      </c>
      <c r="L14" s="50"/>
    </row>
    <row r="15" spans="1:12" x14ac:dyDescent="0.25">
      <c r="A15" s="98" t="s">
        <v>180</v>
      </c>
      <c r="B15" s="14" t="str">
        <f t="shared" si="2"/>
        <v/>
      </c>
      <c r="C15" s="14"/>
      <c r="D15" s="14"/>
      <c r="E15" s="15"/>
      <c r="F15" s="14"/>
      <c r="G15" s="14"/>
      <c r="H15" s="14"/>
      <c r="I15" s="127">
        <f t="shared" si="0"/>
        <v>0</v>
      </c>
      <c r="J15" s="52"/>
      <c r="K15" s="77">
        <f t="shared" si="1"/>
        <v>0</v>
      </c>
      <c r="L15" s="50"/>
    </row>
    <row r="16" spans="1:12" x14ac:dyDescent="0.25">
      <c r="A16" s="98" t="s">
        <v>181</v>
      </c>
      <c r="B16" s="14" t="str">
        <f t="shared" si="2"/>
        <v/>
      </c>
      <c r="C16" s="14"/>
      <c r="D16" s="14"/>
      <c r="E16" s="15"/>
      <c r="F16" s="14"/>
      <c r="G16" s="14"/>
      <c r="H16" s="14"/>
      <c r="I16" s="127">
        <f t="shared" si="0"/>
        <v>0</v>
      </c>
      <c r="J16" s="52"/>
      <c r="K16" s="77">
        <f t="shared" si="1"/>
        <v>0</v>
      </c>
      <c r="L16" s="50"/>
    </row>
    <row r="17" spans="1:12" x14ac:dyDescent="0.25">
      <c r="A17" s="98" t="s">
        <v>182</v>
      </c>
      <c r="B17" s="14" t="str">
        <f t="shared" si="2"/>
        <v/>
      </c>
      <c r="C17" s="14"/>
      <c r="D17" s="14"/>
      <c r="E17" s="15"/>
      <c r="F17" s="14"/>
      <c r="G17" s="14"/>
      <c r="H17" s="14"/>
      <c r="I17" s="127">
        <f t="shared" si="0"/>
        <v>0</v>
      </c>
      <c r="J17" s="52"/>
      <c r="K17" s="77">
        <f t="shared" si="1"/>
        <v>0</v>
      </c>
      <c r="L17" s="50"/>
    </row>
    <row r="18" spans="1:12" x14ac:dyDescent="0.25">
      <c r="A18" s="98" t="s">
        <v>183</v>
      </c>
      <c r="B18" s="14" t="str">
        <f t="shared" si="2"/>
        <v/>
      </c>
      <c r="C18" s="14"/>
      <c r="D18" s="14"/>
      <c r="E18" s="15"/>
      <c r="F18" s="14"/>
      <c r="G18" s="14"/>
      <c r="H18" s="14"/>
      <c r="I18" s="127">
        <f t="shared" si="0"/>
        <v>0</v>
      </c>
      <c r="J18" s="52"/>
      <c r="K18" s="77">
        <f t="shared" si="1"/>
        <v>0</v>
      </c>
      <c r="L18" s="50"/>
    </row>
    <row r="19" spans="1:12" x14ac:dyDescent="0.25">
      <c r="A19" s="98" t="s">
        <v>184</v>
      </c>
      <c r="B19" s="14" t="str">
        <f t="shared" si="2"/>
        <v/>
      </c>
      <c r="C19" s="14"/>
      <c r="D19" s="14"/>
      <c r="E19" s="15"/>
      <c r="F19" s="14"/>
      <c r="G19" s="14"/>
      <c r="H19" s="14"/>
      <c r="I19" s="127">
        <f t="shared" si="0"/>
        <v>0</v>
      </c>
      <c r="J19" s="52"/>
      <c r="K19" s="77">
        <f t="shared" si="1"/>
        <v>0</v>
      </c>
      <c r="L19" s="50"/>
    </row>
    <row r="20" spans="1:12" x14ac:dyDescent="0.25">
      <c r="A20" s="98" t="s">
        <v>185</v>
      </c>
      <c r="B20" s="14" t="str">
        <f t="shared" si="2"/>
        <v/>
      </c>
      <c r="C20" s="14"/>
      <c r="D20" s="14"/>
      <c r="E20" s="15"/>
      <c r="F20" s="14"/>
      <c r="G20" s="14"/>
      <c r="H20" s="14"/>
      <c r="I20" s="127">
        <f t="shared" si="0"/>
        <v>0</v>
      </c>
      <c r="J20" s="52"/>
      <c r="K20" s="77">
        <f t="shared" si="1"/>
        <v>0</v>
      </c>
      <c r="L20" s="50"/>
    </row>
    <row r="21" spans="1:12" x14ac:dyDescent="0.25">
      <c r="A21" s="98" t="s">
        <v>186</v>
      </c>
      <c r="B21" s="14" t="str">
        <f t="shared" si="2"/>
        <v/>
      </c>
      <c r="C21" s="14"/>
      <c r="D21" s="14"/>
      <c r="E21" s="15"/>
      <c r="F21" s="14"/>
      <c r="G21" s="14"/>
      <c r="H21" s="14"/>
      <c r="I21" s="127">
        <f t="shared" si="0"/>
        <v>0</v>
      </c>
      <c r="J21" s="52"/>
      <c r="K21" s="77">
        <f t="shared" si="1"/>
        <v>0</v>
      </c>
      <c r="L21" s="50"/>
    </row>
    <row r="22" spans="1:12" x14ac:dyDescent="0.25">
      <c r="A22" s="98" t="s">
        <v>187</v>
      </c>
      <c r="B22" s="14" t="str">
        <f t="shared" si="2"/>
        <v/>
      </c>
      <c r="C22" s="14"/>
      <c r="D22" s="14"/>
      <c r="E22" s="15"/>
      <c r="F22" s="14"/>
      <c r="G22" s="14"/>
      <c r="H22" s="14"/>
      <c r="I22" s="127">
        <f t="shared" si="0"/>
        <v>0</v>
      </c>
      <c r="J22" s="52"/>
      <c r="K22" s="77">
        <f t="shared" si="1"/>
        <v>0</v>
      </c>
      <c r="L22" s="50"/>
    </row>
    <row r="23" spans="1:12" ht="15.75" thickBot="1" x14ac:dyDescent="0.3">
      <c r="A23" s="99" t="s">
        <v>188</v>
      </c>
      <c r="B23" s="36" t="str">
        <f t="shared" si="2"/>
        <v/>
      </c>
      <c r="C23" s="36"/>
      <c r="D23" s="36"/>
      <c r="E23" s="43"/>
      <c r="F23" s="36"/>
      <c r="G23" s="36"/>
      <c r="H23" s="36"/>
      <c r="I23" s="128">
        <f t="shared" si="0"/>
        <v>0</v>
      </c>
      <c r="J23" s="53"/>
      <c r="K23" s="80">
        <f t="shared" si="1"/>
        <v>0</v>
      </c>
      <c r="L23" s="51"/>
    </row>
  </sheetData>
  <sheetProtection algorithmName="SHA-512" hashValue="6y9sISGXsqbdWex3rMh+bAZYkMglpLVYdAWo4bjtbI+zDZmri0/sYPNmfU/3y5CNXNkA4NamY/hoRjz0AitYow==" saltValue="9NlSmH4dXnq+muECC3f1EQ==" spinCount="100000" sheet="1" formatCells="0" formatColumns="0" formatRows="0"/>
  <mergeCells count="2">
    <mergeCell ref="A1:I1"/>
    <mergeCell ref="J1:L1"/>
  </mergeCells>
  <phoneticPr fontId="5" type="noConversion"/>
  <dataValidations count="2">
    <dataValidation type="decimal" operator="lessThanOrEqual" allowBlank="1" showInputMessage="1" showErrorMessage="1" sqref="J5:J23" xr:uid="{26DA0D73-8CC5-4C8E-B06C-9A6209842D74}">
      <formula1>1</formula1>
    </dataValidation>
    <dataValidation type="decimal" operator="greaterThan" allowBlank="1" showInputMessage="1" showErrorMessage="1" sqref="L5:L23" xr:uid="{DC56F7BB-D0CC-48ED-A153-CDAC0FCD8126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6C469C-0CFD-4802-B032-975E1830B5D7}">
          <x14:formula1>
            <xm:f>'Budget Mapping'!$C$8:$C$9</xm:f>
          </x14:formula1>
          <xm:sqref>B4:B23</xm:sqref>
        </x14:dataValidation>
        <x14:dataValidation type="list" allowBlank="1" showInputMessage="1" showErrorMessage="1" xr:uid="{8E01B0DB-A1E5-4008-BFF2-7E9F69A9928F}">
          <x14:formula1>
            <xm:f>'Budget Mapping'!$E$9:$E$17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46F-8595-4543-B70B-CE012DD5EABD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4" width="30.7109375" customWidth="1"/>
    <col min="5" max="5" width="9" bestFit="1" customWidth="1"/>
    <col min="6" max="6" width="6.7109375" bestFit="1" customWidth="1"/>
    <col min="7" max="7" width="11.140625" bestFit="1" customWidth="1"/>
    <col min="8" max="8" width="7.7109375" bestFit="1" customWidth="1"/>
    <col min="9" max="9" width="10.5703125" bestFit="1" customWidth="1"/>
    <col min="10" max="10" width="27.28515625" style="151" bestFit="1" customWidth="1"/>
    <col min="11" max="12" width="17.85546875" style="150" customWidth="1"/>
  </cols>
  <sheetData>
    <row r="1" spans="1:12" s="121" customFormat="1" ht="30" customHeight="1" thickBot="1" x14ac:dyDescent="0.3">
      <c r="A1" s="313" t="s">
        <v>105</v>
      </c>
      <c r="B1" s="314"/>
      <c r="C1" s="314"/>
      <c r="D1" s="314"/>
      <c r="E1" s="314"/>
      <c r="F1" s="314"/>
      <c r="G1" s="314"/>
      <c r="H1" s="314"/>
      <c r="I1" s="316"/>
      <c r="J1" s="300" t="s">
        <v>312</v>
      </c>
      <c r="K1" s="301"/>
      <c r="L1" s="302"/>
    </row>
    <row r="2" spans="1:12" s="13" customFormat="1" ht="34.5" x14ac:dyDescent="0.25">
      <c r="A2" s="203" t="s">
        <v>100</v>
      </c>
      <c r="B2" s="188" t="s">
        <v>80</v>
      </c>
      <c r="C2" s="188" t="s">
        <v>69</v>
      </c>
      <c r="D2" s="188" t="s">
        <v>83</v>
      </c>
      <c r="E2" s="189" t="s">
        <v>52</v>
      </c>
      <c r="F2" s="188" t="s">
        <v>65</v>
      </c>
      <c r="G2" s="143" t="s">
        <v>106</v>
      </c>
      <c r="H2" s="188" t="s">
        <v>65</v>
      </c>
      <c r="I2" s="196" t="s">
        <v>66</v>
      </c>
      <c r="J2" s="192" t="s">
        <v>354</v>
      </c>
      <c r="K2" s="138" t="s">
        <v>288</v>
      </c>
      <c r="L2" s="193" t="s">
        <v>313</v>
      </c>
    </row>
    <row r="3" spans="1:12" x14ac:dyDescent="0.25">
      <c r="A3" s="274" t="s">
        <v>189</v>
      </c>
      <c r="B3" s="275" t="s">
        <v>82</v>
      </c>
      <c r="C3" s="275" t="s">
        <v>112</v>
      </c>
      <c r="D3" s="275" t="s">
        <v>114</v>
      </c>
      <c r="E3" s="276">
        <v>200</v>
      </c>
      <c r="F3" s="275" t="s">
        <v>109</v>
      </c>
      <c r="G3" s="275">
        <v>12</v>
      </c>
      <c r="H3" s="278" t="s">
        <v>115</v>
      </c>
      <c r="I3" s="197">
        <f t="shared" ref="I3" si="0">E3*G3</f>
        <v>2400</v>
      </c>
      <c r="J3" s="272">
        <v>1</v>
      </c>
      <c r="K3" s="77">
        <f>IFERROR(ROUNDUP(I3*J3,0),"")</f>
        <v>2400</v>
      </c>
      <c r="L3" s="273">
        <v>2000</v>
      </c>
    </row>
    <row r="4" spans="1:12" x14ac:dyDescent="0.25">
      <c r="A4" s="98" t="s">
        <v>190</v>
      </c>
      <c r="B4" s="14"/>
      <c r="C4" s="14"/>
      <c r="D4" s="14"/>
      <c r="E4" s="15"/>
      <c r="F4" s="14"/>
      <c r="G4" s="14"/>
      <c r="H4" s="14"/>
      <c r="I4" s="198">
        <f t="shared" ref="I4:I23" si="1">E4*G4</f>
        <v>0</v>
      </c>
      <c r="J4" s="67"/>
      <c r="K4" s="77">
        <f t="shared" ref="K4:K23" si="2">IFERROR(ROUNDUP(I4*J4,0),"")</f>
        <v>0</v>
      </c>
      <c r="L4" s="120"/>
    </row>
    <row r="5" spans="1:12" x14ac:dyDescent="0.25">
      <c r="A5" s="98" t="s">
        <v>191</v>
      </c>
      <c r="B5" s="14"/>
      <c r="C5" s="14"/>
      <c r="D5" s="14"/>
      <c r="E5" s="15"/>
      <c r="F5" s="14"/>
      <c r="G5" s="14"/>
      <c r="H5" s="14"/>
      <c r="I5" s="198">
        <f t="shared" si="1"/>
        <v>0</v>
      </c>
      <c r="J5" s="52"/>
      <c r="K5" s="77">
        <f t="shared" si="2"/>
        <v>0</v>
      </c>
      <c r="L5" s="50"/>
    </row>
    <row r="6" spans="1:12" x14ac:dyDescent="0.25">
      <c r="A6" s="98" t="s">
        <v>192</v>
      </c>
      <c r="B6" s="14"/>
      <c r="C6" s="14"/>
      <c r="D6" s="14"/>
      <c r="E6" s="15"/>
      <c r="F6" s="14"/>
      <c r="G6" s="14"/>
      <c r="H6" s="14"/>
      <c r="I6" s="198">
        <f t="shared" si="1"/>
        <v>0</v>
      </c>
      <c r="J6" s="52"/>
      <c r="K6" s="77">
        <f t="shared" si="2"/>
        <v>0</v>
      </c>
      <c r="L6" s="50"/>
    </row>
    <row r="7" spans="1:12" x14ac:dyDescent="0.25">
      <c r="A7" s="98" t="s">
        <v>193</v>
      </c>
      <c r="B7" s="14"/>
      <c r="C7" s="14"/>
      <c r="D7" s="14"/>
      <c r="E7" s="15"/>
      <c r="F7" s="14"/>
      <c r="G7" s="14"/>
      <c r="H7" s="14"/>
      <c r="I7" s="198">
        <f t="shared" si="1"/>
        <v>0</v>
      </c>
      <c r="J7" s="52"/>
      <c r="K7" s="77">
        <f t="shared" si="2"/>
        <v>0</v>
      </c>
      <c r="L7" s="50"/>
    </row>
    <row r="8" spans="1:12" x14ac:dyDescent="0.25">
      <c r="A8" s="98" t="s">
        <v>194</v>
      </c>
      <c r="B8" s="14"/>
      <c r="C8" s="14"/>
      <c r="D8" s="14"/>
      <c r="E8" s="15"/>
      <c r="F8" s="14"/>
      <c r="G8" s="14"/>
      <c r="H8" s="14"/>
      <c r="I8" s="198">
        <f t="shared" si="1"/>
        <v>0</v>
      </c>
      <c r="J8" s="52"/>
      <c r="K8" s="77">
        <f t="shared" si="2"/>
        <v>0</v>
      </c>
      <c r="L8" s="50"/>
    </row>
    <row r="9" spans="1:12" x14ac:dyDescent="0.25">
      <c r="A9" s="98" t="s">
        <v>195</v>
      </c>
      <c r="B9" s="14"/>
      <c r="C9" s="14"/>
      <c r="D9" s="14"/>
      <c r="E9" s="15"/>
      <c r="F9" s="14"/>
      <c r="G9" s="14"/>
      <c r="H9" s="14"/>
      <c r="I9" s="198">
        <f t="shared" si="1"/>
        <v>0</v>
      </c>
      <c r="J9" s="52"/>
      <c r="K9" s="77">
        <f t="shared" si="2"/>
        <v>0</v>
      </c>
      <c r="L9" s="50"/>
    </row>
    <row r="10" spans="1:12" x14ac:dyDescent="0.25">
      <c r="A10" s="98" t="s">
        <v>196</v>
      </c>
      <c r="B10" s="14"/>
      <c r="C10" s="14"/>
      <c r="D10" s="14"/>
      <c r="E10" s="15"/>
      <c r="F10" s="14"/>
      <c r="G10" s="14"/>
      <c r="H10" s="14"/>
      <c r="I10" s="198">
        <f t="shared" si="1"/>
        <v>0</v>
      </c>
      <c r="J10" s="52"/>
      <c r="K10" s="77">
        <f t="shared" si="2"/>
        <v>0</v>
      </c>
      <c r="L10" s="50"/>
    </row>
    <row r="11" spans="1:12" x14ac:dyDescent="0.25">
      <c r="A11" s="98" t="s">
        <v>197</v>
      </c>
      <c r="B11" s="14"/>
      <c r="C11" s="14"/>
      <c r="D11" s="14"/>
      <c r="E11" s="15"/>
      <c r="F11" s="14"/>
      <c r="G11" s="14"/>
      <c r="H11" s="14"/>
      <c r="I11" s="198">
        <f t="shared" si="1"/>
        <v>0</v>
      </c>
      <c r="J11" s="52"/>
      <c r="K11" s="77">
        <f t="shared" si="2"/>
        <v>0</v>
      </c>
      <c r="L11" s="50"/>
    </row>
    <row r="12" spans="1:12" x14ac:dyDescent="0.25">
      <c r="A12" s="98" t="s">
        <v>198</v>
      </c>
      <c r="B12" s="14"/>
      <c r="C12" s="14"/>
      <c r="D12" s="14"/>
      <c r="E12" s="15"/>
      <c r="F12" s="14"/>
      <c r="G12" s="14"/>
      <c r="H12" s="14"/>
      <c r="I12" s="198">
        <f t="shared" si="1"/>
        <v>0</v>
      </c>
      <c r="J12" s="52"/>
      <c r="K12" s="77">
        <f t="shared" si="2"/>
        <v>0</v>
      </c>
      <c r="L12" s="50"/>
    </row>
    <row r="13" spans="1:12" x14ac:dyDescent="0.25">
      <c r="A13" s="98" t="s">
        <v>199</v>
      </c>
      <c r="B13" s="14"/>
      <c r="C13" s="14"/>
      <c r="D13" s="14"/>
      <c r="E13" s="15"/>
      <c r="F13" s="14"/>
      <c r="G13" s="14"/>
      <c r="H13" s="14"/>
      <c r="I13" s="198">
        <f t="shared" si="1"/>
        <v>0</v>
      </c>
      <c r="J13" s="52"/>
      <c r="K13" s="77">
        <f t="shared" si="2"/>
        <v>0</v>
      </c>
      <c r="L13" s="50"/>
    </row>
    <row r="14" spans="1:12" x14ac:dyDescent="0.25">
      <c r="A14" s="98" t="s">
        <v>200</v>
      </c>
      <c r="B14" s="14"/>
      <c r="C14" s="14"/>
      <c r="D14" s="14"/>
      <c r="E14" s="15"/>
      <c r="F14" s="14"/>
      <c r="G14" s="14"/>
      <c r="H14" s="14"/>
      <c r="I14" s="198">
        <f t="shared" si="1"/>
        <v>0</v>
      </c>
      <c r="J14" s="52"/>
      <c r="K14" s="77">
        <f t="shared" si="2"/>
        <v>0</v>
      </c>
      <c r="L14" s="50"/>
    </row>
    <row r="15" spans="1:12" x14ac:dyDescent="0.25">
      <c r="A15" s="98" t="s">
        <v>201</v>
      </c>
      <c r="B15" s="14"/>
      <c r="C15" s="14"/>
      <c r="D15" s="14"/>
      <c r="E15" s="15"/>
      <c r="F15" s="14"/>
      <c r="G15" s="14"/>
      <c r="H15" s="14"/>
      <c r="I15" s="198">
        <f t="shared" si="1"/>
        <v>0</v>
      </c>
      <c r="J15" s="52"/>
      <c r="K15" s="77">
        <f t="shared" si="2"/>
        <v>0</v>
      </c>
      <c r="L15" s="50"/>
    </row>
    <row r="16" spans="1:12" x14ac:dyDescent="0.25">
      <c r="A16" s="98" t="s">
        <v>202</v>
      </c>
      <c r="B16" s="14"/>
      <c r="C16" s="14"/>
      <c r="D16" s="14"/>
      <c r="E16" s="15"/>
      <c r="F16" s="14"/>
      <c r="G16" s="14"/>
      <c r="H16" s="14"/>
      <c r="I16" s="198">
        <f t="shared" si="1"/>
        <v>0</v>
      </c>
      <c r="J16" s="52"/>
      <c r="K16" s="77">
        <f t="shared" si="2"/>
        <v>0</v>
      </c>
      <c r="L16" s="50"/>
    </row>
    <row r="17" spans="1:12" x14ac:dyDescent="0.25">
      <c r="A17" s="98" t="s">
        <v>203</v>
      </c>
      <c r="B17" s="14"/>
      <c r="C17" s="14"/>
      <c r="D17" s="14"/>
      <c r="E17" s="15"/>
      <c r="F17" s="14"/>
      <c r="G17" s="14"/>
      <c r="H17" s="14"/>
      <c r="I17" s="198">
        <f t="shared" si="1"/>
        <v>0</v>
      </c>
      <c r="J17" s="52"/>
      <c r="K17" s="77">
        <f t="shared" si="2"/>
        <v>0</v>
      </c>
      <c r="L17" s="50"/>
    </row>
    <row r="18" spans="1:12" x14ac:dyDescent="0.25">
      <c r="A18" s="98" t="s">
        <v>204</v>
      </c>
      <c r="B18" s="14"/>
      <c r="C18" s="14"/>
      <c r="D18" s="14"/>
      <c r="E18" s="15"/>
      <c r="F18" s="14"/>
      <c r="G18" s="14"/>
      <c r="H18" s="14"/>
      <c r="I18" s="198">
        <f t="shared" si="1"/>
        <v>0</v>
      </c>
      <c r="J18" s="52"/>
      <c r="K18" s="77">
        <f t="shared" si="2"/>
        <v>0</v>
      </c>
      <c r="L18" s="50"/>
    </row>
    <row r="19" spans="1:12" x14ac:dyDescent="0.25">
      <c r="A19" s="98" t="s">
        <v>205</v>
      </c>
      <c r="B19" s="14"/>
      <c r="C19" s="14"/>
      <c r="D19" s="14"/>
      <c r="E19" s="15"/>
      <c r="F19" s="14"/>
      <c r="G19" s="14"/>
      <c r="H19" s="14"/>
      <c r="I19" s="198">
        <f t="shared" si="1"/>
        <v>0</v>
      </c>
      <c r="J19" s="52"/>
      <c r="K19" s="77">
        <f t="shared" si="2"/>
        <v>0</v>
      </c>
      <c r="L19" s="50"/>
    </row>
    <row r="20" spans="1:12" x14ac:dyDescent="0.25">
      <c r="A20" s="98" t="s">
        <v>206</v>
      </c>
      <c r="B20" s="14"/>
      <c r="C20" s="14"/>
      <c r="D20" s="14"/>
      <c r="E20" s="15"/>
      <c r="F20" s="14"/>
      <c r="G20" s="14"/>
      <c r="H20" s="14"/>
      <c r="I20" s="198">
        <f t="shared" si="1"/>
        <v>0</v>
      </c>
      <c r="J20" s="52"/>
      <c r="K20" s="77">
        <f t="shared" si="2"/>
        <v>0</v>
      </c>
      <c r="L20" s="50"/>
    </row>
    <row r="21" spans="1:12" x14ac:dyDescent="0.25">
      <c r="A21" s="98" t="s">
        <v>207</v>
      </c>
      <c r="B21" s="14"/>
      <c r="C21" s="14"/>
      <c r="D21" s="14"/>
      <c r="E21" s="15"/>
      <c r="F21" s="14"/>
      <c r="G21" s="14"/>
      <c r="H21" s="14"/>
      <c r="I21" s="198">
        <f t="shared" si="1"/>
        <v>0</v>
      </c>
      <c r="J21" s="52"/>
      <c r="K21" s="77">
        <f t="shared" si="2"/>
        <v>0</v>
      </c>
      <c r="L21" s="50"/>
    </row>
    <row r="22" spans="1:12" x14ac:dyDescent="0.25">
      <c r="A22" s="98" t="s">
        <v>208</v>
      </c>
      <c r="B22" s="14"/>
      <c r="C22" s="14"/>
      <c r="D22" s="14"/>
      <c r="E22" s="15"/>
      <c r="F22" s="14"/>
      <c r="G22" s="14"/>
      <c r="H22" s="14"/>
      <c r="I22" s="198">
        <f t="shared" si="1"/>
        <v>0</v>
      </c>
      <c r="J22" s="52"/>
      <c r="K22" s="77">
        <f t="shared" si="2"/>
        <v>0</v>
      </c>
      <c r="L22" s="50"/>
    </row>
    <row r="23" spans="1:12" ht="15.75" thickBot="1" x14ac:dyDescent="0.3">
      <c r="A23" s="99" t="s">
        <v>209</v>
      </c>
      <c r="B23" s="36"/>
      <c r="C23" s="36"/>
      <c r="D23" s="36"/>
      <c r="E23" s="43"/>
      <c r="F23" s="36"/>
      <c r="G23" s="36"/>
      <c r="H23" s="36"/>
      <c r="I23" s="199">
        <f t="shared" si="1"/>
        <v>0</v>
      </c>
      <c r="J23" s="53"/>
      <c r="K23" s="80">
        <f t="shared" si="2"/>
        <v>0</v>
      </c>
      <c r="L23" s="51"/>
    </row>
  </sheetData>
  <sheetProtection algorithmName="SHA-512" hashValue="Wt29z9/9Pb3EN7BzjSG5NGXhTryUQRpnUrtKNCmH8TzUW1DNedG2mxWQPIi3h8EHzIxGDWwXwbETAkF2DCsmUQ==" saltValue="thDxBR0sMaJUayDraAOTBQ==" spinCount="100000" sheet="1" formatCells="0" formatColumns="0" formatRows="0"/>
  <mergeCells count="2">
    <mergeCell ref="A1:I1"/>
    <mergeCell ref="J1:L1"/>
  </mergeCells>
  <phoneticPr fontId="5" type="noConversion"/>
  <dataValidations count="2">
    <dataValidation type="decimal" operator="lessThanOrEqual" allowBlank="1" showInputMessage="1" showErrorMessage="1" sqref="J5:J23" xr:uid="{69D862EF-0A8D-455D-8F09-5138B1DE2C66}">
      <formula1>1</formula1>
    </dataValidation>
    <dataValidation type="decimal" operator="greaterThan" allowBlank="1" showInputMessage="1" showErrorMessage="1" sqref="L5:L23" xr:uid="{1F339744-A969-49B9-8D4B-E1D28D7C6420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53F578-493C-47CF-9C59-B0F5B01C4BA4}">
          <x14:formula1>
            <xm:f>'Budget Mapping'!$E$10:$E$11</xm:f>
          </x14:formula1>
          <xm:sqref>B4:B23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1A07-AAC0-4439-8353-361FFC5CE516}">
  <dimension ref="A1:L2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" sqref="J2"/>
    </sheetView>
  </sheetViews>
  <sheetFormatPr defaultRowHeight="15" x14ac:dyDescent="0.25"/>
  <cols>
    <col min="1" max="1" width="3.7109375" style="30" bestFit="1" customWidth="1"/>
    <col min="2" max="2" width="30.7109375" customWidth="1"/>
    <col min="3" max="3" width="36.42578125" style="191" bestFit="1" customWidth="1"/>
    <col min="4" max="4" width="30.7109375" customWidth="1"/>
    <col min="5" max="5" width="9" bestFit="1" customWidth="1"/>
    <col min="6" max="6" width="4.7109375" bestFit="1" customWidth="1"/>
    <col min="7" max="7" width="11.140625" style="191" bestFit="1" customWidth="1"/>
    <col min="8" max="8" width="4.85546875" style="186" bestFit="1" customWidth="1"/>
    <col min="9" max="9" width="10.5703125" style="191" bestFit="1" customWidth="1"/>
    <col min="10" max="10" width="27.28515625" style="151" bestFit="1" customWidth="1"/>
    <col min="11" max="12" width="17.85546875" style="150" customWidth="1"/>
  </cols>
  <sheetData>
    <row r="1" spans="1:12" s="121" customFormat="1" ht="30" customHeight="1" thickBot="1" x14ac:dyDescent="0.3">
      <c r="A1" s="313" t="s">
        <v>269</v>
      </c>
      <c r="B1" s="314"/>
      <c r="C1" s="314"/>
      <c r="D1" s="314"/>
      <c r="E1" s="314"/>
      <c r="F1" s="314"/>
      <c r="G1" s="314"/>
      <c r="H1" s="314"/>
      <c r="I1" s="315"/>
      <c r="J1" s="300" t="s">
        <v>312</v>
      </c>
      <c r="K1" s="301"/>
      <c r="L1" s="302"/>
    </row>
    <row r="2" spans="1:12" ht="34.5" x14ac:dyDescent="0.25">
      <c r="A2" s="187" t="s">
        <v>100</v>
      </c>
      <c r="B2" s="188" t="s">
        <v>67</v>
      </c>
      <c r="C2" s="188" t="s">
        <v>103</v>
      </c>
      <c r="D2" s="188" t="s">
        <v>102</v>
      </c>
      <c r="E2" s="189" t="s">
        <v>52</v>
      </c>
      <c r="F2" s="188" t="s">
        <v>65</v>
      </c>
      <c r="G2" s="143" t="s">
        <v>106</v>
      </c>
      <c r="H2" s="188" t="s">
        <v>65</v>
      </c>
      <c r="I2" s="190" t="s">
        <v>66</v>
      </c>
      <c r="J2" s="192" t="s">
        <v>354</v>
      </c>
      <c r="K2" s="138" t="s">
        <v>288</v>
      </c>
      <c r="L2" s="193" t="s">
        <v>313</v>
      </c>
    </row>
    <row r="3" spans="1:12" x14ac:dyDescent="0.25">
      <c r="A3" s="280" t="s">
        <v>210</v>
      </c>
      <c r="B3" s="275" t="s">
        <v>116</v>
      </c>
      <c r="C3" s="275" t="s">
        <v>119</v>
      </c>
      <c r="D3" s="275" t="s">
        <v>117</v>
      </c>
      <c r="E3" s="276">
        <v>50</v>
      </c>
      <c r="F3" s="275" t="s">
        <v>110</v>
      </c>
      <c r="G3" s="275">
        <v>3</v>
      </c>
      <c r="H3" s="275" t="s">
        <v>118</v>
      </c>
      <c r="I3" s="126">
        <f t="shared" ref="I3" si="0">E3*G3</f>
        <v>150</v>
      </c>
      <c r="J3" s="272">
        <v>1</v>
      </c>
      <c r="K3" s="77">
        <f>IFERROR(ROUNDUP(I3*J3,0),"")</f>
        <v>150</v>
      </c>
      <c r="L3" s="273">
        <v>2000</v>
      </c>
    </row>
    <row r="4" spans="1:12" x14ac:dyDescent="0.25">
      <c r="A4" s="98" t="s">
        <v>211</v>
      </c>
      <c r="B4" s="14"/>
      <c r="C4" s="14"/>
      <c r="D4" s="14"/>
      <c r="E4" s="15"/>
      <c r="F4" s="14"/>
      <c r="G4" s="14"/>
      <c r="H4" s="14"/>
      <c r="I4" s="127">
        <f t="shared" ref="I4:I23" si="1">E4*G4</f>
        <v>0</v>
      </c>
      <c r="J4" s="67"/>
      <c r="K4" s="77">
        <f t="shared" ref="K4:K23" si="2">IFERROR(ROUNDUP(I4*J4,0),"")</f>
        <v>0</v>
      </c>
      <c r="L4" s="120"/>
    </row>
    <row r="5" spans="1:12" x14ac:dyDescent="0.25">
      <c r="A5" s="98" t="s">
        <v>212</v>
      </c>
      <c r="B5" s="14"/>
      <c r="C5" s="14"/>
      <c r="D5" s="14"/>
      <c r="E5" s="15"/>
      <c r="F5" s="14"/>
      <c r="G5" s="14"/>
      <c r="H5" s="14"/>
      <c r="I5" s="127">
        <f t="shared" si="1"/>
        <v>0</v>
      </c>
      <c r="J5" s="52"/>
      <c r="K5" s="77">
        <f t="shared" si="2"/>
        <v>0</v>
      </c>
      <c r="L5" s="50"/>
    </row>
    <row r="6" spans="1:12" x14ac:dyDescent="0.25">
      <c r="A6" s="98" t="s">
        <v>213</v>
      </c>
      <c r="B6" s="14"/>
      <c r="C6" s="14"/>
      <c r="D6" s="14"/>
      <c r="E6" s="15"/>
      <c r="F6" s="14"/>
      <c r="G6" s="14"/>
      <c r="H6" s="14"/>
      <c r="I6" s="127">
        <f t="shared" si="1"/>
        <v>0</v>
      </c>
      <c r="J6" s="52"/>
      <c r="K6" s="77">
        <f t="shared" si="2"/>
        <v>0</v>
      </c>
      <c r="L6" s="50"/>
    </row>
    <row r="7" spans="1:12" x14ac:dyDescent="0.25">
      <c r="A7" s="98" t="s">
        <v>214</v>
      </c>
      <c r="B7" s="14"/>
      <c r="C7" s="14"/>
      <c r="D7" s="14"/>
      <c r="E7" s="15"/>
      <c r="F7" s="14"/>
      <c r="G7" s="14"/>
      <c r="H7" s="14"/>
      <c r="I7" s="127">
        <f t="shared" si="1"/>
        <v>0</v>
      </c>
      <c r="J7" s="52"/>
      <c r="K7" s="77">
        <f t="shared" si="2"/>
        <v>0</v>
      </c>
      <c r="L7" s="50"/>
    </row>
    <row r="8" spans="1:12" x14ac:dyDescent="0.25">
      <c r="A8" s="98" t="s">
        <v>215</v>
      </c>
      <c r="B8" s="14"/>
      <c r="C8" s="14"/>
      <c r="D8" s="14"/>
      <c r="E8" s="15"/>
      <c r="F8" s="14"/>
      <c r="G8" s="14"/>
      <c r="H8" s="14"/>
      <c r="I8" s="127">
        <f t="shared" si="1"/>
        <v>0</v>
      </c>
      <c r="J8" s="52"/>
      <c r="K8" s="77">
        <f t="shared" si="2"/>
        <v>0</v>
      </c>
      <c r="L8" s="50"/>
    </row>
    <row r="9" spans="1:12" x14ac:dyDescent="0.25">
      <c r="A9" s="98" t="s">
        <v>216</v>
      </c>
      <c r="B9" s="14"/>
      <c r="C9" s="14"/>
      <c r="D9" s="14"/>
      <c r="E9" s="15"/>
      <c r="F9" s="14"/>
      <c r="G9" s="14"/>
      <c r="H9" s="14"/>
      <c r="I9" s="127">
        <f t="shared" si="1"/>
        <v>0</v>
      </c>
      <c r="J9" s="52"/>
      <c r="K9" s="77">
        <f t="shared" si="2"/>
        <v>0</v>
      </c>
      <c r="L9" s="50"/>
    </row>
    <row r="10" spans="1:12" x14ac:dyDescent="0.25">
      <c r="A10" s="98" t="s">
        <v>217</v>
      </c>
      <c r="B10" s="14"/>
      <c r="C10" s="14"/>
      <c r="D10" s="14"/>
      <c r="E10" s="15"/>
      <c r="F10" s="14"/>
      <c r="G10" s="14"/>
      <c r="H10" s="14"/>
      <c r="I10" s="127">
        <f t="shared" si="1"/>
        <v>0</v>
      </c>
      <c r="J10" s="52"/>
      <c r="K10" s="77">
        <f t="shared" si="2"/>
        <v>0</v>
      </c>
      <c r="L10" s="50"/>
    </row>
    <row r="11" spans="1:12" x14ac:dyDescent="0.25">
      <c r="A11" s="98" t="s">
        <v>218</v>
      </c>
      <c r="B11" s="14"/>
      <c r="C11" s="14"/>
      <c r="D11" s="14"/>
      <c r="E11" s="15"/>
      <c r="F11" s="14"/>
      <c r="G11" s="14"/>
      <c r="H11" s="14"/>
      <c r="I11" s="127">
        <f t="shared" si="1"/>
        <v>0</v>
      </c>
      <c r="J11" s="52"/>
      <c r="K11" s="77">
        <f t="shared" si="2"/>
        <v>0</v>
      </c>
      <c r="L11" s="50"/>
    </row>
    <row r="12" spans="1:12" x14ac:dyDescent="0.25">
      <c r="A12" s="98" t="s">
        <v>219</v>
      </c>
      <c r="B12" s="14"/>
      <c r="C12" s="14"/>
      <c r="D12" s="14"/>
      <c r="E12" s="15"/>
      <c r="F12" s="14"/>
      <c r="G12" s="14"/>
      <c r="H12" s="14"/>
      <c r="I12" s="127">
        <f t="shared" si="1"/>
        <v>0</v>
      </c>
      <c r="J12" s="52"/>
      <c r="K12" s="77">
        <f t="shared" si="2"/>
        <v>0</v>
      </c>
      <c r="L12" s="50"/>
    </row>
    <row r="13" spans="1:12" x14ac:dyDescent="0.25">
      <c r="A13" s="98" t="s">
        <v>220</v>
      </c>
      <c r="B13" s="14"/>
      <c r="C13" s="14"/>
      <c r="D13" s="14"/>
      <c r="E13" s="15"/>
      <c r="F13" s="14"/>
      <c r="G13" s="14"/>
      <c r="H13" s="14"/>
      <c r="I13" s="127">
        <f t="shared" si="1"/>
        <v>0</v>
      </c>
      <c r="J13" s="52"/>
      <c r="K13" s="77">
        <f t="shared" si="2"/>
        <v>0</v>
      </c>
      <c r="L13" s="50"/>
    </row>
    <row r="14" spans="1:12" x14ac:dyDescent="0.25">
      <c r="A14" s="98" t="s">
        <v>221</v>
      </c>
      <c r="B14" s="14"/>
      <c r="C14" s="14"/>
      <c r="D14" s="14"/>
      <c r="E14" s="15"/>
      <c r="F14" s="14"/>
      <c r="G14" s="14"/>
      <c r="H14" s="14"/>
      <c r="I14" s="127">
        <f t="shared" si="1"/>
        <v>0</v>
      </c>
      <c r="J14" s="52"/>
      <c r="K14" s="77">
        <f t="shared" si="2"/>
        <v>0</v>
      </c>
      <c r="L14" s="50"/>
    </row>
    <row r="15" spans="1:12" x14ac:dyDescent="0.25">
      <c r="A15" s="98" t="s">
        <v>222</v>
      </c>
      <c r="B15" s="14"/>
      <c r="C15" s="14"/>
      <c r="D15" s="14"/>
      <c r="E15" s="15"/>
      <c r="F15" s="14"/>
      <c r="G15" s="14"/>
      <c r="H15" s="14"/>
      <c r="I15" s="127">
        <f t="shared" si="1"/>
        <v>0</v>
      </c>
      <c r="J15" s="52"/>
      <c r="K15" s="77">
        <f t="shared" si="2"/>
        <v>0</v>
      </c>
      <c r="L15" s="50"/>
    </row>
    <row r="16" spans="1:12" x14ac:dyDescent="0.25">
      <c r="A16" s="98" t="s">
        <v>223</v>
      </c>
      <c r="B16" s="14"/>
      <c r="C16" s="14"/>
      <c r="D16" s="14"/>
      <c r="E16" s="15"/>
      <c r="F16" s="14"/>
      <c r="G16" s="14"/>
      <c r="H16" s="14"/>
      <c r="I16" s="127">
        <f t="shared" si="1"/>
        <v>0</v>
      </c>
      <c r="J16" s="52"/>
      <c r="K16" s="77">
        <f t="shared" si="2"/>
        <v>0</v>
      </c>
      <c r="L16" s="50"/>
    </row>
    <row r="17" spans="1:12" x14ac:dyDescent="0.25">
      <c r="A17" s="98" t="s">
        <v>224</v>
      </c>
      <c r="B17" s="14"/>
      <c r="C17" s="14"/>
      <c r="D17" s="14"/>
      <c r="E17" s="15"/>
      <c r="F17" s="14"/>
      <c r="G17" s="14"/>
      <c r="H17" s="14"/>
      <c r="I17" s="127">
        <f t="shared" si="1"/>
        <v>0</v>
      </c>
      <c r="J17" s="52"/>
      <c r="K17" s="77">
        <f t="shared" si="2"/>
        <v>0</v>
      </c>
      <c r="L17" s="50"/>
    </row>
    <row r="18" spans="1:12" x14ac:dyDescent="0.25">
      <c r="A18" s="98" t="s">
        <v>225</v>
      </c>
      <c r="B18" s="14"/>
      <c r="C18" s="14"/>
      <c r="D18" s="14"/>
      <c r="E18" s="15"/>
      <c r="F18" s="14"/>
      <c r="G18" s="14"/>
      <c r="H18" s="14"/>
      <c r="I18" s="127">
        <f t="shared" si="1"/>
        <v>0</v>
      </c>
      <c r="J18" s="52"/>
      <c r="K18" s="77">
        <f t="shared" si="2"/>
        <v>0</v>
      </c>
      <c r="L18" s="50"/>
    </row>
    <row r="19" spans="1:12" x14ac:dyDescent="0.25">
      <c r="A19" s="98" t="s">
        <v>226</v>
      </c>
      <c r="B19" s="14"/>
      <c r="C19" s="14"/>
      <c r="D19" s="14"/>
      <c r="E19" s="15"/>
      <c r="F19" s="14"/>
      <c r="G19" s="14"/>
      <c r="H19" s="14"/>
      <c r="I19" s="127">
        <f t="shared" si="1"/>
        <v>0</v>
      </c>
      <c r="J19" s="52"/>
      <c r="K19" s="77">
        <f t="shared" si="2"/>
        <v>0</v>
      </c>
      <c r="L19" s="50"/>
    </row>
    <row r="20" spans="1:12" x14ac:dyDescent="0.25">
      <c r="A20" s="98" t="s">
        <v>227</v>
      </c>
      <c r="B20" s="14"/>
      <c r="C20" s="14"/>
      <c r="D20" s="14"/>
      <c r="E20" s="15"/>
      <c r="F20" s="14"/>
      <c r="G20" s="14"/>
      <c r="H20" s="14"/>
      <c r="I20" s="127">
        <f t="shared" si="1"/>
        <v>0</v>
      </c>
      <c r="J20" s="52"/>
      <c r="K20" s="77">
        <f t="shared" si="2"/>
        <v>0</v>
      </c>
      <c r="L20" s="50"/>
    </row>
    <row r="21" spans="1:12" x14ac:dyDescent="0.25">
      <c r="A21" s="98" t="s">
        <v>228</v>
      </c>
      <c r="B21" s="14"/>
      <c r="C21" s="14"/>
      <c r="D21" s="14"/>
      <c r="E21" s="15"/>
      <c r="F21" s="14"/>
      <c r="G21" s="14"/>
      <c r="H21" s="14"/>
      <c r="I21" s="127">
        <f t="shared" si="1"/>
        <v>0</v>
      </c>
      <c r="J21" s="52"/>
      <c r="K21" s="77">
        <f t="shared" si="2"/>
        <v>0</v>
      </c>
      <c r="L21" s="50"/>
    </row>
    <row r="22" spans="1:12" x14ac:dyDescent="0.25">
      <c r="A22" s="98" t="s">
        <v>229</v>
      </c>
      <c r="B22" s="14"/>
      <c r="C22" s="14"/>
      <c r="D22" s="14"/>
      <c r="E22" s="15"/>
      <c r="F22" s="14"/>
      <c r="G22" s="14"/>
      <c r="H22" s="14"/>
      <c r="I22" s="127">
        <f t="shared" si="1"/>
        <v>0</v>
      </c>
      <c r="J22" s="52"/>
      <c r="K22" s="77">
        <f t="shared" si="2"/>
        <v>0</v>
      </c>
      <c r="L22" s="50"/>
    </row>
    <row r="23" spans="1:12" ht="15.75" thickBot="1" x14ac:dyDescent="0.3">
      <c r="A23" s="99" t="s">
        <v>230</v>
      </c>
      <c r="B23" s="36"/>
      <c r="C23" s="36"/>
      <c r="D23" s="36"/>
      <c r="E23" s="43"/>
      <c r="F23" s="36"/>
      <c r="G23" s="36"/>
      <c r="H23" s="36"/>
      <c r="I23" s="128">
        <f t="shared" si="1"/>
        <v>0</v>
      </c>
      <c r="J23" s="53"/>
      <c r="K23" s="80">
        <f t="shared" si="2"/>
        <v>0</v>
      </c>
      <c r="L23" s="51"/>
    </row>
  </sheetData>
  <sheetProtection algorithmName="SHA-512" hashValue="Z3m2jw4TYO+usBRT7KbuNPVXuKforlEYyLG5MElyfwEDg7eBr/3ta9q5sAx80UQLRXPML7YCTRT2A9SMG7QKIg==" saltValue="7CfNcAvbZvYBBi2wu8U6qQ==" spinCount="100000" sheet="1" formatCells="0" formatColumns="0" formatRows="0"/>
  <mergeCells count="2">
    <mergeCell ref="A1:I1"/>
    <mergeCell ref="J1:L1"/>
  </mergeCells>
  <phoneticPr fontId="5" type="noConversion"/>
  <dataValidations count="2">
    <dataValidation type="decimal" operator="lessThanOrEqual" allowBlank="1" showInputMessage="1" showErrorMessage="1" sqref="J5:J23" xr:uid="{C8E6014B-2ECC-4D91-BCA6-D3A2D8B104A7}">
      <formula1>1</formula1>
    </dataValidation>
    <dataValidation type="decimal" operator="greaterThan" allowBlank="1" showInputMessage="1" showErrorMessage="1" sqref="L5:L23" xr:uid="{BD712588-630E-4098-96D0-787FE3C94B28}">
      <formula1>0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3EE4-6B6B-4C65-A68D-7FAA275BF0A5}">
  <dimension ref="A1:L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RowHeight="15" x14ac:dyDescent="0.25"/>
  <cols>
    <col min="1" max="1" width="5.42578125" customWidth="1"/>
    <col min="2" max="2" width="30.7109375" customWidth="1"/>
    <col min="3" max="4" width="30.7109375" style="191" customWidth="1"/>
    <col min="5" max="5" width="9" bestFit="1" customWidth="1"/>
    <col min="6" max="6" width="10.42578125" bestFit="1" customWidth="1"/>
    <col min="7" max="7" width="11.140625" style="191" bestFit="1" customWidth="1"/>
    <col min="8" max="8" width="9.28515625" style="186" bestFit="1" customWidth="1"/>
    <col min="9" max="9" width="10.28515625" style="186" bestFit="1" customWidth="1"/>
    <col min="10" max="10" width="27.28515625" style="2" bestFit="1" customWidth="1"/>
    <col min="11" max="12" width="17.85546875" style="6" customWidth="1"/>
  </cols>
  <sheetData>
    <row r="1" spans="1:12" s="129" customFormat="1" ht="30" customHeight="1" thickBot="1" x14ac:dyDescent="0.3">
      <c r="A1" s="317" t="s">
        <v>343</v>
      </c>
      <c r="B1" s="318"/>
      <c r="C1" s="318"/>
      <c r="D1" s="318"/>
      <c r="E1" s="318"/>
      <c r="F1" s="318"/>
      <c r="G1" s="318"/>
      <c r="H1" s="318"/>
      <c r="I1" s="319"/>
      <c r="J1" s="303" t="s">
        <v>312</v>
      </c>
      <c r="K1" s="304"/>
      <c r="L1" s="305"/>
    </row>
    <row r="2" spans="1:12" ht="34.5" x14ac:dyDescent="0.25">
      <c r="A2" s="204" t="s">
        <v>100</v>
      </c>
      <c r="B2" s="22" t="s">
        <v>80</v>
      </c>
      <c r="C2" s="22" t="s">
        <v>67</v>
      </c>
      <c r="D2" s="22" t="s">
        <v>68</v>
      </c>
      <c r="E2" s="76" t="s">
        <v>52</v>
      </c>
      <c r="F2" s="22" t="s">
        <v>65</v>
      </c>
      <c r="G2" s="205" t="s">
        <v>106</v>
      </c>
      <c r="H2" s="22" t="s">
        <v>65</v>
      </c>
      <c r="I2" s="125" t="s">
        <v>66</v>
      </c>
      <c r="J2" s="192" t="s">
        <v>354</v>
      </c>
      <c r="K2" s="320" t="s">
        <v>288</v>
      </c>
      <c r="L2" s="321" t="s">
        <v>313</v>
      </c>
    </row>
    <row r="3" spans="1:12" x14ac:dyDescent="0.25">
      <c r="A3" s="280" t="s">
        <v>233</v>
      </c>
      <c r="B3" s="275" t="s">
        <v>276</v>
      </c>
      <c r="C3" s="275" t="s">
        <v>277</v>
      </c>
      <c r="D3" s="275" t="s">
        <v>278</v>
      </c>
      <c r="E3" s="276">
        <v>199.99</v>
      </c>
      <c r="F3" s="275" t="s">
        <v>109</v>
      </c>
      <c r="G3" s="275">
        <v>12</v>
      </c>
      <c r="H3" s="275" t="s">
        <v>115</v>
      </c>
      <c r="I3" s="126">
        <f t="shared" ref="I3:I23" si="0">E3*G3</f>
        <v>2399.88</v>
      </c>
      <c r="J3" s="281">
        <v>0.1</v>
      </c>
      <c r="K3" s="86">
        <f>IFERROR(ROUNDUP(I3*J3,0),"")</f>
        <v>240</v>
      </c>
      <c r="L3" s="258">
        <v>2000</v>
      </c>
    </row>
    <row r="4" spans="1:12" x14ac:dyDescent="0.25">
      <c r="A4" s="98" t="s">
        <v>234</v>
      </c>
      <c r="B4" s="14"/>
      <c r="C4" s="14"/>
      <c r="D4" s="14"/>
      <c r="E4" s="15"/>
      <c r="F4" s="14"/>
      <c r="G4" s="14"/>
      <c r="H4" s="14"/>
      <c r="I4" s="127">
        <f t="shared" si="0"/>
        <v>0</v>
      </c>
      <c r="J4" s="286"/>
      <c r="K4" s="86">
        <f t="shared" ref="K4:K22" si="1">IFERROR(ROUNDUP(I4*J4,0),"")</f>
        <v>0</v>
      </c>
      <c r="L4" s="120"/>
    </row>
    <row r="5" spans="1:12" x14ac:dyDescent="0.25">
      <c r="A5" s="98" t="s">
        <v>235</v>
      </c>
      <c r="B5" s="14"/>
      <c r="C5" s="14"/>
      <c r="D5" s="14"/>
      <c r="E5" s="15"/>
      <c r="F5" s="14"/>
      <c r="G5" s="14"/>
      <c r="H5" s="14"/>
      <c r="I5" s="127">
        <f t="shared" si="0"/>
        <v>0</v>
      </c>
      <c r="J5" s="52"/>
      <c r="K5" s="86">
        <f t="shared" si="1"/>
        <v>0</v>
      </c>
      <c r="L5" s="50"/>
    </row>
    <row r="6" spans="1:12" x14ac:dyDescent="0.25">
      <c r="A6" s="98" t="s">
        <v>236</v>
      </c>
      <c r="B6" s="14"/>
      <c r="C6" s="14"/>
      <c r="D6" s="14"/>
      <c r="E6" s="15"/>
      <c r="F6" s="14"/>
      <c r="G6" s="14"/>
      <c r="H6" s="14"/>
      <c r="I6" s="127">
        <f t="shared" si="0"/>
        <v>0</v>
      </c>
      <c r="J6" s="52"/>
      <c r="K6" s="86">
        <f t="shared" si="1"/>
        <v>0</v>
      </c>
      <c r="L6" s="50"/>
    </row>
    <row r="7" spans="1:12" x14ac:dyDescent="0.25">
      <c r="A7" s="98" t="s">
        <v>237</v>
      </c>
      <c r="B7" s="14"/>
      <c r="C7" s="14"/>
      <c r="D7" s="14"/>
      <c r="E7" s="15"/>
      <c r="F7" s="14"/>
      <c r="G7" s="14"/>
      <c r="H7" s="14"/>
      <c r="I7" s="127">
        <f t="shared" si="0"/>
        <v>0</v>
      </c>
      <c r="J7" s="52"/>
      <c r="K7" s="86">
        <f t="shared" si="1"/>
        <v>0</v>
      </c>
      <c r="L7" s="50"/>
    </row>
    <row r="8" spans="1:12" x14ac:dyDescent="0.25">
      <c r="A8" s="98" t="s">
        <v>238</v>
      </c>
      <c r="B8" s="14"/>
      <c r="C8" s="14"/>
      <c r="D8" s="14"/>
      <c r="E8" s="15"/>
      <c r="F8" s="14"/>
      <c r="G8" s="14"/>
      <c r="H8" s="14"/>
      <c r="I8" s="127">
        <f t="shared" si="0"/>
        <v>0</v>
      </c>
      <c r="J8" s="52"/>
      <c r="K8" s="86">
        <f t="shared" si="1"/>
        <v>0</v>
      </c>
      <c r="L8" s="50"/>
    </row>
    <row r="9" spans="1:12" x14ac:dyDescent="0.25">
      <c r="A9" s="98" t="s">
        <v>239</v>
      </c>
      <c r="B9" s="14"/>
      <c r="C9" s="14"/>
      <c r="D9" s="14"/>
      <c r="E9" s="15"/>
      <c r="F9" s="14"/>
      <c r="G9" s="14"/>
      <c r="H9" s="14"/>
      <c r="I9" s="127">
        <f t="shared" si="0"/>
        <v>0</v>
      </c>
      <c r="J9" s="52"/>
      <c r="K9" s="86">
        <f t="shared" si="1"/>
        <v>0</v>
      </c>
      <c r="L9" s="50"/>
    </row>
    <row r="10" spans="1:12" x14ac:dyDescent="0.25">
      <c r="A10" s="98" t="s">
        <v>240</v>
      </c>
      <c r="B10" s="14"/>
      <c r="C10" s="14"/>
      <c r="D10" s="14"/>
      <c r="E10" s="15"/>
      <c r="F10" s="14"/>
      <c r="G10" s="14"/>
      <c r="H10" s="14"/>
      <c r="I10" s="127">
        <f t="shared" si="0"/>
        <v>0</v>
      </c>
      <c r="J10" s="52"/>
      <c r="K10" s="86">
        <f t="shared" si="1"/>
        <v>0</v>
      </c>
      <c r="L10" s="50"/>
    </row>
    <row r="11" spans="1:12" x14ac:dyDescent="0.25">
      <c r="A11" s="98" t="s">
        <v>241</v>
      </c>
      <c r="B11" s="14"/>
      <c r="C11" s="14"/>
      <c r="D11" s="14"/>
      <c r="E11" s="15"/>
      <c r="F11" s="14"/>
      <c r="G11" s="14"/>
      <c r="H11" s="14"/>
      <c r="I11" s="127">
        <f t="shared" si="0"/>
        <v>0</v>
      </c>
      <c r="J11" s="52"/>
      <c r="K11" s="86">
        <f t="shared" si="1"/>
        <v>0</v>
      </c>
      <c r="L11" s="50"/>
    </row>
    <row r="12" spans="1:12" x14ac:dyDescent="0.25">
      <c r="A12" s="98" t="s">
        <v>242</v>
      </c>
      <c r="B12" s="14"/>
      <c r="C12" s="14"/>
      <c r="D12" s="14"/>
      <c r="E12" s="15"/>
      <c r="F12" s="14"/>
      <c r="G12" s="14"/>
      <c r="H12" s="14"/>
      <c r="I12" s="127">
        <f t="shared" si="0"/>
        <v>0</v>
      </c>
      <c r="J12" s="52"/>
      <c r="K12" s="86">
        <f t="shared" si="1"/>
        <v>0</v>
      </c>
      <c r="L12" s="50"/>
    </row>
    <row r="13" spans="1:12" x14ac:dyDescent="0.25">
      <c r="A13" s="98" t="s">
        <v>243</v>
      </c>
      <c r="B13" s="14"/>
      <c r="C13" s="14"/>
      <c r="D13" s="14"/>
      <c r="E13" s="15"/>
      <c r="F13" s="14"/>
      <c r="G13" s="14"/>
      <c r="H13" s="14"/>
      <c r="I13" s="127">
        <f t="shared" si="0"/>
        <v>0</v>
      </c>
      <c r="J13" s="52"/>
      <c r="K13" s="86">
        <f t="shared" si="1"/>
        <v>0</v>
      </c>
      <c r="L13" s="50"/>
    </row>
    <row r="14" spans="1:12" x14ac:dyDescent="0.25">
      <c r="A14" s="98" t="s">
        <v>244</v>
      </c>
      <c r="B14" s="14"/>
      <c r="C14" s="14"/>
      <c r="D14" s="14"/>
      <c r="E14" s="15"/>
      <c r="F14" s="14"/>
      <c r="G14" s="14"/>
      <c r="H14" s="14"/>
      <c r="I14" s="127">
        <f t="shared" si="0"/>
        <v>0</v>
      </c>
      <c r="J14" s="52"/>
      <c r="K14" s="86">
        <f t="shared" si="1"/>
        <v>0</v>
      </c>
      <c r="L14" s="50"/>
    </row>
    <row r="15" spans="1:12" x14ac:dyDescent="0.25">
      <c r="A15" s="98" t="s">
        <v>245</v>
      </c>
      <c r="B15" s="14"/>
      <c r="C15" s="14"/>
      <c r="D15" s="14"/>
      <c r="E15" s="15"/>
      <c r="F15" s="14"/>
      <c r="G15" s="14"/>
      <c r="H15" s="14"/>
      <c r="I15" s="127">
        <f t="shared" si="0"/>
        <v>0</v>
      </c>
      <c r="J15" s="52"/>
      <c r="K15" s="86">
        <f t="shared" si="1"/>
        <v>0</v>
      </c>
      <c r="L15" s="50"/>
    </row>
    <row r="16" spans="1:12" x14ac:dyDescent="0.25">
      <c r="A16" s="98" t="s">
        <v>246</v>
      </c>
      <c r="B16" s="14"/>
      <c r="C16" s="14"/>
      <c r="D16" s="14"/>
      <c r="E16" s="15"/>
      <c r="F16" s="14"/>
      <c r="G16" s="14"/>
      <c r="H16" s="14"/>
      <c r="I16" s="127">
        <f t="shared" si="0"/>
        <v>0</v>
      </c>
      <c r="J16" s="52"/>
      <c r="K16" s="86">
        <f t="shared" si="1"/>
        <v>0</v>
      </c>
      <c r="L16" s="50"/>
    </row>
    <row r="17" spans="1:12" x14ac:dyDescent="0.25">
      <c r="A17" s="98" t="s">
        <v>247</v>
      </c>
      <c r="B17" s="14"/>
      <c r="C17" s="14"/>
      <c r="D17" s="14"/>
      <c r="E17" s="15"/>
      <c r="F17" s="14"/>
      <c r="G17" s="14"/>
      <c r="H17" s="14"/>
      <c r="I17" s="127">
        <f t="shared" si="0"/>
        <v>0</v>
      </c>
      <c r="J17" s="52"/>
      <c r="K17" s="86">
        <f t="shared" si="1"/>
        <v>0</v>
      </c>
      <c r="L17" s="50"/>
    </row>
    <row r="18" spans="1:12" x14ac:dyDescent="0.25">
      <c r="A18" s="98" t="s">
        <v>248</v>
      </c>
      <c r="B18" s="14"/>
      <c r="C18" s="14"/>
      <c r="D18" s="14"/>
      <c r="E18" s="15"/>
      <c r="F18" s="14"/>
      <c r="G18" s="14"/>
      <c r="H18" s="14"/>
      <c r="I18" s="127">
        <f t="shared" si="0"/>
        <v>0</v>
      </c>
      <c r="J18" s="52"/>
      <c r="K18" s="86">
        <f t="shared" si="1"/>
        <v>0</v>
      </c>
      <c r="L18" s="50"/>
    </row>
    <row r="19" spans="1:12" x14ac:dyDescent="0.25">
      <c r="A19" s="98" t="s">
        <v>249</v>
      </c>
      <c r="B19" s="14"/>
      <c r="C19" s="14"/>
      <c r="D19" s="14"/>
      <c r="E19" s="15"/>
      <c r="F19" s="14"/>
      <c r="G19" s="14"/>
      <c r="H19" s="14"/>
      <c r="I19" s="127">
        <f t="shared" si="0"/>
        <v>0</v>
      </c>
      <c r="J19" s="52"/>
      <c r="K19" s="86">
        <f t="shared" si="1"/>
        <v>0</v>
      </c>
      <c r="L19" s="50"/>
    </row>
    <row r="20" spans="1:12" x14ac:dyDescent="0.25">
      <c r="A20" s="98" t="s">
        <v>250</v>
      </c>
      <c r="B20" s="14"/>
      <c r="C20" s="14"/>
      <c r="D20" s="14"/>
      <c r="E20" s="15"/>
      <c r="F20" s="14"/>
      <c r="G20" s="14"/>
      <c r="H20" s="14"/>
      <c r="I20" s="127">
        <f t="shared" si="0"/>
        <v>0</v>
      </c>
      <c r="J20" s="52"/>
      <c r="K20" s="86">
        <f t="shared" si="1"/>
        <v>0</v>
      </c>
      <c r="L20" s="50"/>
    </row>
    <row r="21" spans="1:12" x14ac:dyDescent="0.25">
      <c r="A21" s="98" t="s">
        <v>251</v>
      </c>
      <c r="B21" s="14"/>
      <c r="C21" s="14"/>
      <c r="D21" s="14"/>
      <c r="E21" s="15"/>
      <c r="F21" s="14"/>
      <c r="G21" s="14"/>
      <c r="H21" s="14"/>
      <c r="I21" s="127">
        <f t="shared" si="0"/>
        <v>0</v>
      </c>
      <c r="J21" s="52"/>
      <c r="K21" s="86">
        <f t="shared" si="1"/>
        <v>0</v>
      </c>
      <c r="L21" s="50"/>
    </row>
    <row r="22" spans="1:12" x14ac:dyDescent="0.25">
      <c r="A22" s="98" t="s">
        <v>252</v>
      </c>
      <c r="B22" s="14"/>
      <c r="C22" s="14"/>
      <c r="D22" s="14"/>
      <c r="E22" s="15"/>
      <c r="F22" s="14"/>
      <c r="G22" s="14"/>
      <c r="H22" s="14"/>
      <c r="I22" s="127">
        <f t="shared" si="0"/>
        <v>0</v>
      </c>
      <c r="J22" s="52"/>
      <c r="K22" s="86">
        <f t="shared" si="1"/>
        <v>0</v>
      </c>
      <c r="L22" s="50"/>
    </row>
    <row r="23" spans="1:12" ht="15.75" thickBot="1" x14ac:dyDescent="0.3">
      <c r="A23" s="99" t="s">
        <v>253</v>
      </c>
      <c r="B23" s="36"/>
      <c r="C23" s="36"/>
      <c r="D23" s="36"/>
      <c r="E23" s="43"/>
      <c r="F23" s="36"/>
      <c r="G23" s="36"/>
      <c r="H23" s="36"/>
      <c r="I23" s="128">
        <f t="shared" si="0"/>
        <v>0</v>
      </c>
      <c r="J23" s="53"/>
      <c r="K23" s="88">
        <f t="shared" ref="K23" si="2">IFERROR(I23*J23,"")</f>
        <v>0</v>
      </c>
      <c r="L23" s="51"/>
    </row>
  </sheetData>
  <sheetProtection algorithmName="SHA-512" hashValue="qpRHy9ENJhz4KScybRZ0zQvPIypT0iGzHKROvdGM8mcW0jziLMYoIGPTDbu2Zjk9F43J0XisFhe9zUuOUoMbaQ==" saltValue="+fazCyLhQH387fC3krUaGg==" spinCount="100000" sheet="1" formatCells="0" formatColumns="0" formatRows="0"/>
  <mergeCells count="2">
    <mergeCell ref="A1:I1"/>
    <mergeCell ref="J1:L1"/>
  </mergeCells>
  <phoneticPr fontId="5" type="noConversion"/>
  <dataValidations count="1">
    <dataValidation type="decimal" operator="greaterThan" allowBlank="1" showInputMessage="1" showErrorMessage="1" sqref="L5:L23" xr:uid="{A72195E7-F64A-46BD-914E-7C15A2A1908C}">
      <formula1>0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572EC6-3E20-4E20-BF66-2F096EF5FF72}">
          <x14:formula1>
            <xm:f>'Budget Mapping'!$G$2:$G$7</xm:f>
          </x14:formula1>
          <xm:sqref>C4:C23</xm:sqref>
        </x14:dataValidation>
        <x14:dataValidation type="list" allowBlank="1" showInputMessage="1" showErrorMessage="1" xr:uid="{D923B5DA-C1BD-4CCE-AB93-E785BBFDAA21}">
          <x14:formula1>
            <xm:f>'Budget Mapping'!$E$13:$E$16</xm:f>
          </x14:formula1>
          <xm:sqref>B4:B23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01A6-5CF3-470C-94AB-6C261FF67168}">
  <dimension ref="A1:F8"/>
  <sheetViews>
    <sheetView workbookViewId="0">
      <selection activeCell="D12" sqref="D12"/>
    </sheetView>
  </sheetViews>
  <sheetFormatPr defaultRowHeight="15" x14ac:dyDescent="0.25"/>
  <cols>
    <col min="1" max="1" width="5.42578125" customWidth="1"/>
    <col min="2" max="2" width="38.42578125" bestFit="1" customWidth="1"/>
    <col min="3" max="3" width="12.5703125" style="186" bestFit="1" customWidth="1"/>
    <col min="4" max="4" width="19" style="186" bestFit="1" customWidth="1"/>
    <col min="5" max="5" width="14.7109375" bestFit="1" customWidth="1"/>
    <col min="6" max="6" width="15.85546875" bestFit="1" customWidth="1"/>
  </cols>
  <sheetData>
    <row r="1" spans="1:6" s="121" customFormat="1" ht="30" customHeight="1" thickBot="1" x14ac:dyDescent="0.3">
      <c r="A1" s="303" t="s">
        <v>342</v>
      </c>
      <c r="B1" s="304"/>
      <c r="C1" s="304"/>
      <c r="D1" s="305"/>
      <c r="E1" s="300" t="s">
        <v>312</v>
      </c>
      <c r="F1" s="302"/>
    </row>
    <row r="2" spans="1:6" ht="34.5" x14ac:dyDescent="0.25">
      <c r="A2" s="282" t="s">
        <v>100</v>
      </c>
      <c r="B2" s="283" t="s">
        <v>352</v>
      </c>
      <c r="C2" s="177" t="s">
        <v>319</v>
      </c>
      <c r="D2" s="178" t="s">
        <v>279</v>
      </c>
      <c r="E2" s="179" t="s">
        <v>350</v>
      </c>
      <c r="F2" s="180" t="s">
        <v>351</v>
      </c>
    </row>
    <row r="3" spans="1:6" x14ac:dyDescent="0.25">
      <c r="A3" s="98" t="s">
        <v>254</v>
      </c>
      <c r="B3" s="284" t="s">
        <v>316</v>
      </c>
      <c r="C3" s="181">
        <f>SUM(Personnel!O4:O23)</f>
        <v>0</v>
      </c>
      <c r="D3" s="71"/>
      <c r="E3" s="182">
        <f>C3*D3</f>
        <v>0</v>
      </c>
      <c r="F3" s="50"/>
    </row>
    <row r="4" spans="1:6" x14ac:dyDescent="0.25">
      <c r="A4" s="98" t="s">
        <v>255</v>
      </c>
      <c r="B4" s="284" t="s">
        <v>347</v>
      </c>
      <c r="C4" s="69">
        <f>SUM(Personnel!AH4:AH22)</f>
        <v>0</v>
      </c>
      <c r="D4" s="183">
        <f>D3</f>
        <v>0</v>
      </c>
      <c r="E4" s="182">
        <f t="shared" ref="E4:E8" si="0">C4*D4</f>
        <v>0</v>
      </c>
      <c r="F4" s="50"/>
    </row>
    <row r="5" spans="1:6" x14ac:dyDescent="0.25">
      <c r="A5" s="98" t="s">
        <v>256</v>
      </c>
      <c r="B5" s="284" t="s">
        <v>89</v>
      </c>
      <c r="C5" s="69">
        <f>SUM('Travel &amp; Training'!AE4:AE23)</f>
        <v>0</v>
      </c>
      <c r="D5" s="183">
        <f>D4</f>
        <v>0</v>
      </c>
      <c r="E5" s="182">
        <f t="shared" si="0"/>
        <v>0</v>
      </c>
      <c r="F5" s="50"/>
    </row>
    <row r="6" spans="1:6" x14ac:dyDescent="0.25">
      <c r="A6" s="98" t="s">
        <v>257</v>
      </c>
      <c r="B6" s="284" t="s">
        <v>348</v>
      </c>
      <c r="C6" s="69">
        <f>SUMIFS('Supplies &amp; Equipment'!L4:L23,'Supplies &amp; Equipment'!B4:B23,'Budget Mapping'!E23)</f>
        <v>0</v>
      </c>
      <c r="D6" s="183">
        <f>D5</f>
        <v>0</v>
      </c>
      <c r="E6" s="182">
        <f t="shared" si="0"/>
        <v>0</v>
      </c>
      <c r="F6" s="50"/>
    </row>
    <row r="7" spans="1:6" x14ac:dyDescent="0.25">
      <c r="A7" s="98" t="s">
        <v>258</v>
      </c>
      <c r="B7" s="284" t="s">
        <v>349</v>
      </c>
      <c r="C7" s="69"/>
      <c r="D7" s="183">
        <f>D6</f>
        <v>0</v>
      </c>
      <c r="E7" s="182">
        <f t="shared" si="0"/>
        <v>0</v>
      </c>
      <c r="F7" s="50"/>
    </row>
    <row r="8" spans="1:6" ht="30.75" thickBot="1" x14ac:dyDescent="0.3">
      <c r="A8" s="99" t="s">
        <v>259</v>
      </c>
      <c r="B8" s="285" t="s">
        <v>320</v>
      </c>
      <c r="C8" s="70"/>
      <c r="D8" s="184">
        <f>D7</f>
        <v>0</v>
      </c>
      <c r="E8" s="185">
        <f t="shared" si="0"/>
        <v>0</v>
      </c>
      <c r="F8" s="51"/>
    </row>
  </sheetData>
  <sheetProtection algorithmName="SHA-512" hashValue="LlBfp7CA1c65dobzwcFHx884tN5Crsx0RDeuDblu92Sm9LKt5DcMb2AxIIX6XumXugyc4iS7ljTqhhqiOpObjA==" saltValue="Svxw0pM1WoRAAa+KT2K3Ww==" spinCount="100000" sheet="1" objects="1" scenarios="1" formatCells="0" formatColumns="0" formatRows="0"/>
  <mergeCells count="2">
    <mergeCell ref="E1:F1"/>
    <mergeCell ref="A1:D1"/>
  </mergeCells>
  <phoneticPr fontId="5" type="noConversion"/>
  <dataValidations count="1">
    <dataValidation type="decimal" operator="greaterThan" allowBlank="1" showInputMessage="1" showErrorMessage="1" sqref="F3:F8" xr:uid="{2C934594-E253-4B8F-A4FC-54F2558667B3}">
      <formula1>0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B04-16AB-4914-BBF1-A2298655872C}">
  <dimension ref="A1:G29"/>
  <sheetViews>
    <sheetView workbookViewId="0">
      <selection activeCell="E10" sqref="E10"/>
    </sheetView>
  </sheetViews>
  <sheetFormatPr defaultRowHeight="15" x14ac:dyDescent="0.25"/>
  <cols>
    <col min="1" max="1" width="27.5703125" style="130" bestFit="1" customWidth="1"/>
    <col min="2" max="2" width="4" bestFit="1" customWidth="1"/>
    <col min="3" max="3" width="17.5703125" style="30" bestFit="1" customWidth="1"/>
    <col min="4" max="4" width="4" bestFit="1" customWidth="1"/>
    <col min="5" max="5" width="16.42578125" bestFit="1" customWidth="1"/>
    <col min="6" max="6" width="16.42578125" customWidth="1"/>
    <col min="7" max="7" width="32" bestFit="1" customWidth="1"/>
  </cols>
  <sheetData>
    <row r="1" spans="1:7" x14ac:dyDescent="0.25">
      <c r="A1" s="132" t="s">
        <v>120</v>
      </c>
      <c r="B1" s="22"/>
      <c r="C1" s="133" t="s">
        <v>324</v>
      </c>
      <c r="D1" s="22"/>
      <c r="E1" s="22" t="s">
        <v>91</v>
      </c>
      <c r="F1" s="13"/>
      <c r="G1" s="22" t="s">
        <v>275</v>
      </c>
    </row>
    <row r="2" spans="1:7" x14ac:dyDescent="0.25">
      <c r="A2" s="135" t="s">
        <v>84</v>
      </c>
      <c r="B2" s="136" t="s">
        <v>321</v>
      </c>
      <c r="C2" s="55" t="s">
        <v>86</v>
      </c>
      <c r="D2" s="136" t="s">
        <v>321</v>
      </c>
      <c r="E2" s="5" t="s">
        <v>84</v>
      </c>
      <c r="G2" s="5" t="s">
        <v>270</v>
      </c>
    </row>
    <row r="3" spans="1:7" x14ac:dyDescent="0.25">
      <c r="A3" s="135" t="s">
        <v>84</v>
      </c>
      <c r="B3" s="136" t="s">
        <v>321</v>
      </c>
      <c r="C3" s="55" t="s">
        <v>87</v>
      </c>
      <c r="D3" s="136" t="s">
        <v>321</v>
      </c>
      <c r="E3" s="5" t="s">
        <v>87</v>
      </c>
      <c r="G3" s="5" t="s">
        <v>271</v>
      </c>
    </row>
    <row r="4" spans="1:7" x14ac:dyDescent="0.25">
      <c r="A4" s="135" t="s">
        <v>92</v>
      </c>
      <c r="B4" s="136" t="s">
        <v>321</v>
      </c>
      <c r="C4" s="55" t="s">
        <v>92</v>
      </c>
      <c r="D4" s="136" t="s">
        <v>321</v>
      </c>
      <c r="E4" s="5" t="s">
        <v>89</v>
      </c>
      <c r="G4" s="5" t="s">
        <v>272</v>
      </c>
    </row>
    <row r="5" spans="1:7" x14ac:dyDescent="0.25">
      <c r="A5" s="135" t="s">
        <v>315</v>
      </c>
      <c r="B5" s="136" t="s">
        <v>321</v>
      </c>
      <c r="C5" s="55" t="s">
        <v>81</v>
      </c>
      <c r="D5" s="136" t="s">
        <v>321</v>
      </c>
      <c r="E5" s="5" t="s">
        <v>81</v>
      </c>
      <c r="G5" s="5" t="s">
        <v>346</v>
      </c>
    </row>
    <row r="6" spans="1:7" x14ac:dyDescent="0.25">
      <c r="A6" s="135" t="s">
        <v>315</v>
      </c>
      <c r="B6" s="136" t="s">
        <v>321</v>
      </c>
      <c r="C6" s="55" t="s">
        <v>82</v>
      </c>
      <c r="D6" s="136" t="s">
        <v>321</v>
      </c>
      <c r="E6" s="5" t="s">
        <v>353</v>
      </c>
      <c r="G6" s="5" t="s">
        <v>273</v>
      </c>
    </row>
    <row r="7" spans="1:7" x14ac:dyDescent="0.25">
      <c r="A7" s="135" t="s">
        <v>315</v>
      </c>
      <c r="B7" s="136" t="s">
        <v>321</v>
      </c>
      <c r="C7" s="55" t="s">
        <v>39</v>
      </c>
      <c r="D7" s="136" t="s">
        <v>321</v>
      </c>
      <c r="E7" s="5" t="s">
        <v>39</v>
      </c>
      <c r="G7" s="5" t="s">
        <v>274</v>
      </c>
    </row>
    <row r="8" spans="1:7" x14ac:dyDescent="0.25">
      <c r="A8" s="135" t="s">
        <v>93</v>
      </c>
      <c r="B8" s="136" t="s">
        <v>321</v>
      </c>
      <c r="C8" s="55" t="s">
        <v>81</v>
      </c>
      <c r="D8" s="136" t="s">
        <v>321</v>
      </c>
      <c r="E8" s="5" t="s">
        <v>81</v>
      </c>
    </row>
    <row r="9" spans="1:7" x14ac:dyDescent="0.25">
      <c r="A9" s="135" t="s">
        <v>93</v>
      </c>
      <c r="B9" s="136" t="s">
        <v>321</v>
      </c>
      <c r="C9" s="55" t="s">
        <v>94</v>
      </c>
      <c r="D9" s="136" t="s">
        <v>321</v>
      </c>
      <c r="E9" s="5" t="s">
        <v>94</v>
      </c>
    </row>
    <row r="10" spans="1:7" x14ac:dyDescent="0.25">
      <c r="A10" s="135" t="s">
        <v>314</v>
      </c>
      <c r="B10" s="136" t="s">
        <v>321</v>
      </c>
      <c r="C10" s="55" t="s">
        <v>82</v>
      </c>
      <c r="D10" s="136" t="s">
        <v>321</v>
      </c>
      <c r="E10" s="5" t="s">
        <v>353</v>
      </c>
    </row>
    <row r="11" spans="1:7" x14ac:dyDescent="0.25">
      <c r="A11" s="135" t="s">
        <v>314</v>
      </c>
      <c r="B11" s="136" t="s">
        <v>321</v>
      </c>
      <c r="C11" s="55" t="s">
        <v>90</v>
      </c>
      <c r="D11" s="136" t="s">
        <v>321</v>
      </c>
      <c r="E11" s="5" t="s">
        <v>90</v>
      </c>
    </row>
    <row r="12" spans="1:7" x14ac:dyDescent="0.25">
      <c r="A12" s="135" t="s">
        <v>39</v>
      </c>
      <c r="B12" s="136" t="s">
        <v>321</v>
      </c>
      <c r="C12" s="55" t="s">
        <v>39</v>
      </c>
      <c r="D12" s="136" t="s">
        <v>321</v>
      </c>
      <c r="E12" s="5" t="s">
        <v>39</v>
      </c>
    </row>
    <row r="13" spans="1:7" x14ac:dyDescent="0.25">
      <c r="A13" s="135" t="s">
        <v>98</v>
      </c>
      <c r="B13" s="136" t="s">
        <v>321</v>
      </c>
      <c r="C13" s="55" t="s">
        <v>322</v>
      </c>
      <c r="D13" s="136" t="s">
        <v>321</v>
      </c>
      <c r="E13" s="5" t="s">
        <v>84</v>
      </c>
    </row>
    <row r="14" spans="1:7" x14ac:dyDescent="0.25">
      <c r="A14" s="135" t="s">
        <v>98</v>
      </c>
      <c r="B14" s="136" t="s">
        <v>321</v>
      </c>
      <c r="C14" s="55" t="s">
        <v>322</v>
      </c>
      <c r="D14" s="136" t="s">
        <v>321</v>
      </c>
      <c r="E14" s="5" t="s">
        <v>87</v>
      </c>
    </row>
    <row r="15" spans="1:7" x14ac:dyDescent="0.25">
      <c r="A15" s="135" t="s">
        <v>98</v>
      </c>
      <c r="B15" s="136" t="s">
        <v>321</v>
      </c>
      <c r="C15" s="55" t="s">
        <v>322</v>
      </c>
      <c r="D15" s="136" t="s">
        <v>321</v>
      </c>
      <c r="E15" s="5" t="s">
        <v>353</v>
      </c>
    </row>
    <row r="16" spans="1:7" x14ac:dyDescent="0.25">
      <c r="A16" s="135" t="s">
        <v>98</v>
      </c>
      <c r="B16" s="136" t="s">
        <v>321</v>
      </c>
      <c r="C16" s="55" t="s">
        <v>322</v>
      </c>
      <c r="D16" s="136" t="s">
        <v>321</v>
      </c>
      <c r="E16" s="5" t="s">
        <v>39</v>
      </c>
    </row>
    <row r="17" spans="1:5" x14ac:dyDescent="0.25">
      <c r="A17" s="135" t="s">
        <v>98</v>
      </c>
      <c r="B17" s="136" t="s">
        <v>321</v>
      </c>
      <c r="C17" s="55" t="s">
        <v>323</v>
      </c>
      <c r="D17" s="136" t="s">
        <v>321</v>
      </c>
      <c r="E17" s="5" t="s">
        <v>85</v>
      </c>
    </row>
    <row r="19" spans="1:5" x14ac:dyDescent="0.25">
      <c r="A19" s="134" t="s">
        <v>120</v>
      </c>
      <c r="B19" s="137"/>
      <c r="C19" s="134" t="s">
        <v>324</v>
      </c>
      <c r="D19" s="137"/>
      <c r="E19" s="134" t="s">
        <v>91</v>
      </c>
    </row>
    <row r="20" spans="1:5" x14ac:dyDescent="0.25">
      <c r="A20" s="61" t="str" cm="1">
        <f t="array" ref="A20:A26">_xlfn.UNIQUE(A2:A17)</f>
        <v>Personnel</v>
      </c>
      <c r="B20" s="137"/>
      <c r="C20" s="61" t="str" cm="1">
        <f t="array" ref="C20:C29">_xlfn.UNIQUE(C2:C17)</f>
        <v>Wages</v>
      </c>
      <c r="D20" s="137"/>
      <c r="E20" s="61" t="str" cm="1">
        <f t="array" ref="E20:E28">_xlfn.UNIQUE(E2:E17)</f>
        <v>Personnel</v>
      </c>
    </row>
    <row r="21" spans="1:5" x14ac:dyDescent="0.25">
      <c r="A21" s="61" t="str">
        <v>Travel &amp; Training</v>
      </c>
      <c r="B21" s="137"/>
      <c r="C21" s="61" t="str">
        <v>Fringe</v>
      </c>
      <c r="D21" s="137"/>
      <c r="E21" s="61" t="str">
        <v>Fringe</v>
      </c>
    </row>
    <row r="22" spans="1:5" x14ac:dyDescent="0.25">
      <c r="A22" s="61" t="str">
        <v>Direct Client Assistance (DCA)</v>
      </c>
      <c r="B22" s="137"/>
      <c r="C22" s="61" t="str">
        <v>Travel &amp; Training</v>
      </c>
      <c r="D22" s="137"/>
      <c r="E22" s="61" t="str">
        <v>Travel</v>
      </c>
    </row>
    <row r="23" spans="1:5" x14ac:dyDescent="0.25">
      <c r="A23" s="61" t="str">
        <v>Supplies &amp; Equipment</v>
      </c>
      <c r="B23" s="137"/>
      <c r="C23" s="61" t="str">
        <v>Supplies</v>
      </c>
      <c r="D23" s="137"/>
      <c r="E23" s="61" t="str">
        <v>Supplies</v>
      </c>
    </row>
    <row r="24" spans="1:5" x14ac:dyDescent="0.25">
      <c r="A24" s="61" t="str">
        <v>Contracts &amp; Subawards</v>
      </c>
      <c r="B24" s="137"/>
      <c r="C24" s="61" t="str">
        <v>Contracts</v>
      </c>
      <c r="D24" s="137"/>
      <c r="E24" s="61" t="str">
        <v>Procurement</v>
      </c>
    </row>
    <row r="25" spans="1:5" x14ac:dyDescent="0.25">
      <c r="A25" s="61" t="str">
        <v>Other</v>
      </c>
      <c r="B25" s="137"/>
      <c r="C25" s="61" t="str">
        <v>Other</v>
      </c>
      <c r="D25" s="137"/>
      <c r="E25" s="61" t="str">
        <v>Other</v>
      </c>
    </row>
    <row r="26" spans="1:5" x14ac:dyDescent="0.25">
      <c r="A26" s="61" t="str">
        <v>Administrative</v>
      </c>
      <c r="B26" s="137"/>
      <c r="C26" s="61" t="str">
        <v>Equipment</v>
      </c>
      <c r="D26" s="137"/>
      <c r="E26" s="61" t="str">
        <v>Equipment</v>
      </c>
    </row>
    <row r="27" spans="1:5" x14ac:dyDescent="0.25">
      <c r="A27" s="131"/>
      <c r="B27" s="137"/>
      <c r="C27" s="61" t="str">
        <v>Subawards</v>
      </c>
      <c r="D27" s="137"/>
      <c r="E27" s="61" t="str">
        <v>Subawards</v>
      </c>
    </row>
    <row r="28" spans="1:5" x14ac:dyDescent="0.25">
      <c r="A28" s="131"/>
      <c r="B28" s="137"/>
      <c r="C28" s="61" t="str">
        <v>Direct Admin</v>
      </c>
      <c r="D28" s="137"/>
      <c r="E28" s="61" t="str">
        <v>Indirect Costs</v>
      </c>
    </row>
    <row r="29" spans="1:5" x14ac:dyDescent="0.25">
      <c r="A29" s="131"/>
      <c r="B29" s="137"/>
      <c r="C29" s="61" t="str">
        <v>Indirect Admin</v>
      </c>
      <c r="D29" s="137"/>
      <c r="E29" s="131"/>
    </row>
  </sheetData>
  <sheetProtection algorithmName="SHA-512" hashValue="d4+WlGv28/f8nWYARFrbM1AUqmm8DWFDuIdDEs5QIBGXz5ZjJMayBmlCSbAMdvWP10RWw8j3t4yux7ZIVmZOxw==" saltValue="3Btak2fD/2z7ZWVNZRP8cg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3B3-A83A-41B6-AD81-91BBD4420551}">
  <dimension ref="A1:G16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51" sqref="E151"/>
    </sheetView>
  </sheetViews>
  <sheetFormatPr defaultRowHeight="15" x14ac:dyDescent="0.25"/>
  <cols>
    <col min="1" max="1" width="27.5703125" bestFit="1" customWidth="1"/>
    <col min="2" max="2" width="15.85546875" bestFit="1" customWidth="1"/>
    <col min="3" max="3" width="19.28515625" bestFit="1" customWidth="1"/>
    <col min="4" max="4" width="4.85546875" style="30" bestFit="1" customWidth="1"/>
    <col min="5" max="5" width="22.42578125" bestFit="1" customWidth="1"/>
    <col min="6" max="6" width="22.28515625" bestFit="1" customWidth="1"/>
    <col min="7" max="7" width="17.140625" style="59" customWidth="1"/>
  </cols>
  <sheetData>
    <row r="1" spans="1:7" s="12" customFormat="1" ht="65.25" customHeight="1" thickBot="1" x14ac:dyDescent="0.3">
      <c r="A1" s="238" t="s">
        <v>120</v>
      </c>
      <c r="B1" s="239" t="s">
        <v>121</v>
      </c>
      <c r="C1" s="239" t="s">
        <v>80</v>
      </c>
      <c r="D1" s="240" t="s">
        <v>231</v>
      </c>
      <c r="E1" s="239" t="s">
        <v>122</v>
      </c>
      <c r="F1" s="239" t="s">
        <v>232</v>
      </c>
      <c r="G1" s="241" t="s">
        <v>313</v>
      </c>
    </row>
    <row r="2" spans="1:7" x14ac:dyDescent="0.25">
      <c r="A2" s="228" t="s">
        <v>84</v>
      </c>
      <c r="B2" s="229" t="s">
        <v>86</v>
      </c>
      <c r="C2" s="229" t="s">
        <v>84</v>
      </c>
      <c r="D2" s="230" t="str" cm="1">
        <f t="array" ref="D2:D167">_xlfn.VSTACK(Personnel!$A$4:$A$23,Personnel!$A$4:$A$23,'Travel &amp; Training'!$A$4:$A$23,DCA!$A$4:$A$23,'Supplies &amp; Equipment'!$A$4:$A$23,'Contracts &amp; Subawards'!$A$4:$A$23,Other!$A$4:$A$23,'Direct Admin'!$A$4:$A$23,Indirect!$A$3:$A$8)</f>
        <v>P1</v>
      </c>
      <c r="E2" s="229" t="str">
        <f>Personnel!B4</f>
        <v/>
      </c>
      <c r="F2" s="229">
        <f>'Project Positions'!F4</f>
        <v>0</v>
      </c>
      <c r="G2" s="243">
        <f>Personnel!O4</f>
        <v>0</v>
      </c>
    </row>
    <row r="3" spans="1:7" x14ac:dyDescent="0.25">
      <c r="A3" s="213" t="s">
        <v>84</v>
      </c>
      <c r="B3" s="5" t="s">
        <v>86</v>
      </c>
      <c r="C3" s="5" t="s">
        <v>84</v>
      </c>
      <c r="D3" s="55" t="str">
        <v>P2</v>
      </c>
      <c r="E3" s="5" t="str">
        <f>Personnel!B5</f>
        <v/>
      </c>
      <c r="F3" s="5">
        <f>'Project Positions'!F5</f>
        <v>0</v>
      </c>
      <c r="G3" s="217">
        <f>Personnel!O5</f>
        <v>0</v>
      </c>
    </row>
    <row r="4" spans="1:7" x14ac:dyDescent="0.25">
      <c r="A4" s="213" t="s">
        <v>84</v>
      </c>
      <c r="B4" s="5" t="s">
        <v>86</v>
      </c>
      <c r="C4" s="5" t="s">
        <v>84</v>
      </c>
      <c r="D4" s="55" t="str">
        <v>P3</v>
      </c>
      <c r="E4" s="5" t="str">
        <f>Personnel!B6</f>
        <v/>
      </c>
      <c r="F4" s="5">
        <f>'Project Positions'!F6</f>
        <v>0</v>
      </c>
      <c r="G4" s="217">
        <f>Personnel!O6</f>
        <v>0</v>
      </c>
    </row>
    <row r="5" spans="1:7" x14ac:dyDescent="0.25">
      <c r="A5" s="213" t="s">
        <v>84</v>
      </c>
      <c r="B5" s="5" t="s">
        <v>86</v>
      </c>
      <c r="C5" s="5" t="s">
        <v>84</v>
      </c>
      <c r="D5" s="55" t="str">
        <v>P4</v>
      </c>
      <c r="E5" s="5" t="str">
        <f>Personnel!B7</f>
        <v/>
      </c>
      <c r="F5" s="5">
        <f>'Project Positions'!F7</f>
        <v>0</v>
      </c>
      <c r="G5" s="217">
        <f>Personnel!O7</f>
        <v>0</v>
      </c>
    </row>
    <row r="6" spans="1:7" x14ac:dyDescent="0.25">
      <c r="A6" s="213" t="s">
        <v>84</v>
      </c>
      <c r="B6" s="5" t="s">
        <v>86</v>
      </c>
      <c r="C6" s="5" t="s">
        <v>84</v>
      </c>
      <c r="D6" s="55" t="str">
        <v>P5</v>
      </c>
      <c r="E6" s="5" t="str">
        <f>Personnel!B8</f>
        <v/>
      </c>
      <c r="F6" s="5">
        <f>'Project Positions'!F8</f>
        <v>0</v>
      </c>
      <c r="G6" s="217">
        <f>Personnel!O8</f>
        <v>0</v>
      </c>
    </row>
    <row r="7" spans="1:7" x14ac:dyDescent="0.25">
      <c r="A7" s="213" t="s">
        <v>84</v>
      </c>
      <c r="B7" s="5" t="s">
        <v>86</v>
      </c>
      <c r="C7" s="5" t="s">
        <v>84</v>
      </c>
      <c r="D7" s="55" t="str">
        <v>P6</v>
      </c>
      <c r="E7" s="5" t="str">
        <f>Personnel!B9</f>
        <v/>
      </c>
      <c r="F7" s="5">
        <f>'Project Positions'!F9</f>
        <v>0</v>
      </c>
      <c r="G7" s="217">
        <f>Personnel!O9</f>
        <v>0</v>
      </c>
    </row>
    <row r="8" spans="1:7" x14ac:dyDescent="0.25">
      <c r="A8" s="213" t="s">
        <v>84</v>
      </c>
      <c r="B8" s="5" t="s">
        <v>86</v>
      </c>
      <c r="C8" s="5" t="s">
        <v>84</v>
      </c>
      <c r="D8" s="55" t="str">
        <v>P7</v>
      </c>
      <c r="E8" s="5" t="str">
        <f>Personnel!B10</f>
        <v/>
      </c>
      <c r="F8" s="5">
        <f>'Project Positions'!F10</f>
        <v>0</v>
      </c>
      <c r="G8" s="217">
        <f>Personnel!O10</f>
        <v>0</v>
      </c>
    </row>
    <row r="9" spans="1:7" x14ac:dyDescent="0.25">
      <c r="A9" s="213" t="s">
        <v>84</v>
      </c>
      <c r="B9" s="5" t="s">
        <v>86</v>
      </c>
      <c r="C9" s="5" t="s">
        <v>84</v>
      </c>
      <c r="D9" s="55" t="str">
        <v>P8</v>
      </c>
      <c r="E9" s="5" t="str">
        <f>Personnel!B11</f>
        <v/>
      </c>
      <c r="F9" s="5">
        <f>'Project Positions'!F11</f>
        <v>0</v>
      </c>
      <c r="G9" s="217">
        <f>Personnel!O11</f>
        <v>0</v>
      </c>
    </row>
    <row r="10" spans="1:7" x14ac:dyDescent="0.25">
      <c r="A10" s="213" t="s">
        <v>84</v>
      </c>
      <c r="B10" s="5" t="s">
        <v>86</v>
      </c>
      <c r="C10" s="5" t="s">
        <v>84</v>
      </c>
      <c r="D10" s="55" t="str">
        <v>P9</v>
      </c>
      <c r="E10" s="5" t="str">
        <f>Personnel!B12</f>
        <v/>
      </c>
      <c r="F10" s="5">
        <f>'Project Positions'!F12</f>
        <v>0</v>
      </c>
      <c r="G10" s="217">
        <f>Personnel!O12</f>
        <v>0</v>
      </c>
    </row>
    <row r="11" spans="1:7" x14ac:dyDescent="0.25">
      <c r="A11" s="213" t="s">
        <v>84</v>
      </c>
      <c r="B11" s="5" t="s">
        <v>86</v>
      </c>
      <c r="C11" s="5" t="s">
        <v>84</v>
      </c>
      <c r="D11" s="55" t="str">
        <v>P10</v>
      </c>
      <c r="E11" s="5" t="str">
        <f>Personnel!B13</f>
        <v/>
      </c>
      <c r="F11" s="5">
        <f>'Project Positions'!F13</f>
        <v>0</v>
      </c>
      <c r="G11" s="217">
        <f>Personnel!O13</f>
        <v>0</v>
      </c>
    </row>
    <row r="12" spans="1:7" x14ac:dyDescent="0.25">
      <c r="A12" s="213" t="s">
        <v>84</v>
      </c>
      <c r="B12" s="5" t="s">
        <v>86</v>
      </c>
      <c r="C12" s="5" t="s">
        <v>84</v>
      </c>
      <c r="D12" s="55" t="str">
        <v>P11</v>
      </c>
      <c r="E12" s="5" t="str">
        <f>Personnel!B14</f>
        <v/>
      </c>
      <c r="F12" s="5">
        <f>'Project Positions'!F14</f>
        <v>0</v>
      </c>
      <c r="G12" s="217">
        <f>Personnel!O14</f>
        <v>0</v>
      </c>
    </row>
    <row r="13" spans="1:7" x14ac:dyDescent="0.25">
      <c r="A13" s="213" t="s">
        <v>84</v>
      </c>
      <c r="B13" s="5" t="s">
        <v>86</v>
      </c>
      <c r="C13" s="5" t="s">
        <v>84</v>
      </c>
      <c r="D13" s="55" t="str">
        <v>P12</v>
      </c>
      <c r="E13" s="5" t="str">
        <f>Personnel!B15</f>
        <v/>
      </c>
      <c r="F13" s="5">
        <f>'Project Positions'!F15</f>
        <v>0</v>
      </c>
      <c r="G13" s="217">
        <f>Personnel!O15</f>
        <v>0</v>
      </c>
    </row>
    <row r="14" spans="1:7" x14ac:dyDescent="0.25">
      <c r="A14" s="213" t="s">
        <v>84</v>
      </c>
      <c r="B14" s="5" t="s">
        <v>86</v>
      </c>
      <c r="C14" s="5" t="s">
        <v>84</v>
      </c>
      <c r="D14" s="55" t="str">
        <v>P13</v>
      </c>
      <c r="E14" s="5" t="str">
        <f>Personnel!B16</f>
        <v/>
      </c>
      <c r="F14" s="5">
        <f>'Project Positions'!F16</f>
        <v>0</v>
      </c>
      <c r="G14" s="217">
        <f>Personnel!O16</f>
        <v>0</v>
      </c>
    </row>
    <row r="15" spans="1:7" x14ac:dyDescent="0.25">
      <c r="A15" s="213" t="s">
        <v>84</v>
      </c>
      <c r="B15" s="5" t="s">
        <v>86</v>
      </c>
      <c r="C15" s="5" t="s">
        <v>84</v>
      </c>
      <c r="D15" s="55" t="str">
        <v>P14</v>
      </c>
      <c r="E15" s="5" t="str">
        <f>Personnel!B17</f>
        <v/>
      </c>
      <c r="F15" s="5">
        <f>'Project Positions'!F17</f>
        <v>0</v>
      </c>
      <c r="G15" s="217">
        <f>Personnel!O17</f>
        <v>0</v>
      </c>
    </row>
    <row r="16" spans="1:7" x14ac:dyDescent="0.25">
      <c r="A16" s="213" t="s">
        <v>84</v>
      </c>
      <c r="B16" s="5" t="s">
        <v>86</v>
      </c>
      <c r="C16" s="5" t="s">
        <v>84</v>
      </c>
      <c r="D16" s="55" t="str">
        <v>P15</v>
      </c>
      <c r="E16" s="5" t="str">
        <f>Personnel!B18</f>
        <v/>
      </c>
      <c r="F16" s="5">
        <f>'Project Positions'!F18</f>
        <v>0</v>
      </c>
      <c r="G16" s="217">
        <f>Personnel!O18</f>
        <v>0</v>
      </c>
    </row>
    <row r="17" spans="1:7" x14ac:dyDescent="0.25">
      <c r="A17" s="213" t="s">
        <v>84</v>
      </c>
      <c r="B17" s="5" t="s">
        <v>86</v>
      </c>
      <c r="C17" s="5" t="s">
        <v>84</v>
      </c>
      <c r="D17" s="55" t="str">
        <v>P16</v>
      </c>
      <c r="E17" s="5" t="str">
        <f>Personnel!B19</f>
        <v/>
      </c>
      <c r="F17" s="5">
        <f>'Project Positions'!F19</f>
        <v>0</v>
      </c>
      <c r="G17" s="217">
        <f>Personnel!O19</f>
        <v>0</v>
      </c>
    </row>
    <row r="18" spans="1:7" x14ac:dyDescent="0.25">
      <c r="A18" s="213" t="s">
        <v>84</v>
      </c>
      <c r="B18" s="5" t="s">
        <v>86</v>
      </c>
      <c r="C18" s="5" t="s">
        <v>84</v>
      </c>
      <c r="D18" s="55" t="str">
        <v>P17</v>
      </c>
      <c r="E18" s="5" t="str">
        <f>Personnel!B20</f>
        <v/>
      </c>
      <c r="F18" s="5">
        <f>'Project Positions'!F20</f>
        <v>0</v>
      </c>
      <c r="G18" s="217">
        <f>Personnel!O20</f>
        <v>0</v>
      </c>
    </row>
    <row r="19" spans="1:7" x14ac:dyDescent="0.25">
      <c r="A19" s="213" t="s">
        <v>84</v>
      </c>
      <c r="B19" s="5" t="s">
        <v>86</v>
      </c>
      <c r="C19" s="5" t="s">
        <v>84</v>
      </c>
      <c r="D19" s="55" t="str">
        <v>P18</v>
      </c>
      <c r="E19" s="5" t="str">
        <f>Personnel!B21</f>
        <v/>
      </c>
      <c r="F19" s="5">
        <f>'Project Positions'!F21</f>
        <v>0</v>
      </c>
      <c r="G19" s="217">
        <f>Personnel!O21</f>
        <v>0</v>
      </c>
    </row>
    <row r="20" spans="1:7" x14ac:dyDescent="0.25">
      <c r="A20" s="213" t="s">
        <v>84</v>
      </c>
      <c r="B20" s="5" t="s">
        <v>86</v>
      </c>
      <c r="C20" s="5" t="s">
        <v>84</v>
      </c>
      <c r="D20" s="55" t="str">
        <v>P19</v>
      </c>
      <c r="E20" s="5" t="str">
        <f>Personnel!B22</f>
        <v/>
      </c>
      <c r="F20" s="5">
        <f>'Project Positions'!F22</f>
        <v>0</v>
      </c>
      <c r="G20" s="217">
        <f>Personnel!O22</f>
        <v>0</v>
      </c>
    </row>
    <row r="21" spans="1:7" ht="15.75" thickBot="1" x14ac:dyDescent="0.3">
      <c r="A21" s="220" t="s">
        <v>84</v>
      </c>
      <c r="B21" s="221" t="s">
        <v>86</v>
      </c>
      <c r="C21" s="221" t="s">
        <v>84</v>
      </c>
      <c r="D21" s="222" t="str">
        <v>P20</v>
      </c>
      <c r="E21" s="221" t="str">
        <f>Personnel!B23</f>
        <v/>
      </c>
      <c r="F21" s="221">
        <f>'Project Positions'!F23</f>
        <v>0</v>
      </c>
      <c r="G21" s="244">
        <f>Personnel!O23</f>
        <v>0</v>
      </c>
    </row>
    <row r="22" spans="1:7" x14ac:dyDescent="0.25">
      <c r="A22" s="211" t="s">
        <v>84</v>
      </c>
      <c r="B22" s="209" t="s">
        <v>87</v>
      </c>
      <c r="C22" s="209" t="s">
        <v>87</v>
      </c>
      <c r="D22" s="227" t="str">
        <v>P1</v>
      </c>
      <c r="E22" s="209" t="str">
        <f>Personnel!B4</f>
        <v/>
      </c>
      <c r="F22" s="209">
        <f>'Project Positions'!F4</f>
        <v>0</v>
      </c>
      <c r="G22" s="242">
        <f>Personnel!AH4</f>
        <v>0</v>
      </c>
    </row>
    <row r="23" spans="1:7" x14ac:dyDescent="0.25">
      <c r="A23" s="213" t="s">
        <v>84</v>
      </c>
      <c r="B23" s="5" t="s">
        <v>87</v>
      </c>
      <c r="C23" s="5" t="s">
        <v>87</v>
      </c>
      <c r="D23" s="55" t="str">
        <v>P2</v>
      </c>
      <c r="E23" s="5" t="str">
        <f>Personnel!B5</f>
        <v/>
      </c>
      <c r="F23" s="5">
        <f>'Project Positions'!F5</f>
        <v>0</v>
      </c>
      <c r="G23" s="217">
        <f>Personnel!AH5</f>
        <v>0</v>
      </c>
    </row>
    <row r="24" spans="1:7" x14ac:dyDescent="0.25">
      <c r="A24" s="213" t="s">
        <v>84</v>
      </c>
      <c r="B24" s="5" t="s">
        <v>87</v>
      </c>
      <c r="C24" s="5" t="s">
        <v>87</v>
      </c>
      <c r="D24" s="55" t="str">
        <v>P3</v>
      </c>
      <c r="E24" s="5" t="str">
        <f>Personnel!B6</f>
        <v/>
      </c>
      <c r="F24" s="5">
        <f>'Project Positions'!F6</f>
        <v>0</v>
      </c>
      <c r="G24" s="217">
        <f>Personnel!AH6</f>
        <v>0</v>
      </c>
    </row>
    <row r="25" spans="1:7" x14ac:dyDescent="0.25">
      <c r="A25" s="213" t="s">
        <v>84</v>
      </c>
      <c r="B25" s="5" t="s">
        <v>87</v>
      </c>
      <c r="C25" s="5" t="s">
        <v>87</v>
      </c>
      <c r="D25" s="55" t="str">
        <v>P4</v>
      </c>
      <c r="E25" s="5" t="str">
        <f>Personnel!B7</f>
        <v/>
      </c>
      <c r="F25" s="5">
        <f>'Project Positions'!F7</f>
        <v>0</v>
      </c>
      <c r="G25" s="217">
        <f>Personnel!AH7</f>
        <v>0</v>
      </c>
    </row>
    <row r="26" spans="1:7" x14ac:dyDescent="0.25">
      <c r="A26" s="213" t="s">
        <v>84</v>
      </c>
      <c r="B26" s="5" t="s">
        <v>87</v>
      </c>
      <c r="C26" s="5" t="s">
        <v>87</v>
      </c>
      <c r="D26" s="55" t="str">
        <v>P5</v>
      </c>
      <c r="E26" s="5" t="str">
        <f>Personnel!B8</f>
        <v/>
      </c>
      <c r="F26" s="5">
        <f>'Project Positions'!F8</f>
        <v>0</v>
      </c>
      <c r="G26" s="217">
        <f>Personnel!AH8</f>
        <v>0</v>
      </c>
    </row>
    <row r="27" spans="1:7" x14ac:dyDescent="0.25">
      <c r="A27" s="213" t="s">
        <v>84</v>
      </c>
      <c r="B27" s="5" t="s">
        <v>87</v>
      </c>
      <c r="C27" s="5" t="s">
        <v>87</v>
      </c>
      <c r="D27" s="55" t="str">
        <v>P6</v>
      </c>
      <c r="E27" s="5" t="str">
        <f>Personnel!B9</f>
        <v/>
      </c>
      <c r="F27" s="5">
        <f>'Project Positions'!F9</f>
        <v>0</v>
      </c>
      <c r="G27" s="217">
        <f>Personnel!AH9</f>
        <v>0</v>
      </c>
    </row>
    <row r="28" spans="1:7" x14ac:dyDescent="0.25">
      <c r="A28" s="213" t="s">
        <v>84</v>
      </c>
      <c r="B28" s="5" t="s">
        <v>87</v>
      </c>
      <c r="C28" s="5" t="s">
        <v>87</v>
      </c>
      <c r="D28" s="55" t="str">
        <v>P7</v>
      </c>
      <c r="E28" s="5" t="str">
        <f>Personnel!B10</f>
        <v/>
      </c>
      <c r="F28" s="5">
        <f>'Project Positions'!F10</f>
        <v>0</v>
      </c>
      <c r="G28" s="217">
        <f>Personnel!AH10</f>
        <v>0</v>
      </c>
    </row>
    <row r="29" spans="1:7" x14ac:dyDescent="0.25">
      <c r="A29" s="213" t="s">
        <v>84</v>
      </c>
      <c r="B29" s="5" t="s">
        <v>87</v>
      </c>
      <c r="C29" s="5" t="s">
        <v>87</v>
      </c>
      <c r="D29" s="55" t="str">
        <v>P8</v>
      </c>
      <c r="E29" s="5" t="str">
        <f>Personnel!B11</f>
        <v/>
      </c>
      <c r="F29" s="5">
        <f>'Project Positions'!F11</f>
        <v>0</v>
      </c>
      <c r="G29" s="217">
        <f>Personnel!AH11</f>
        <v>0</v>
      </c>
    </row>
    <row r="30" spans="1:7" x14ac:dyDescent="0.25">
      <c r="A30" s="213" t="s">
        <v>84</v>
      </c>
      <c r="B30" s="5" t="s">
        <v>87</v>
      </c>
      <c r="C30" s="5" t="s">
        <v>87</v>
      </c>
      <c r="D30" s="55" t="str">
        <v>P9</v>
      </c>
      <c r="E30" s="5" t="str">
        <f>Personnel!B12</f>
        <v/>
      </c>
      <c r="F30" s="5">
        <f>'Project Positions'!F12</f>
        <v>0</v>
      </c>
      <c r="G30" s="217">
        <f>Personnel!AH12</f>
        <v>0</v>
      </c>
    </row>
    <row r="31" spans="1:7" x14ac:dyDescent="0.25">
      <c r="A31" s="213" t="s">
        <v>84</v>
      </c>
      <c r="B31" s="5" t="s">
        <v>87</v>
      </c>
      <c r="C31" s="5" t="s">
        <v>87</v>
      </c>
      <c r="D31" s="55" t="str">
        <v>P10</v>
      </c>
      <c r="E31" s="5" t="str">
        <f>Personnel!B13</f>
        <v/>
      </c>
      <c r="F31" s="5">
        <f>'Project Positions'!F13</f>
        <v>0</v>
      </c>
      <c r="G31" s="217">
        <f>Personnel!AH13</f>
        <v>0</v>
      </c>
    </row>
    <row r="32" spans="1:7" x14ac:dyDescent="0.25">
      <c r="A32" s="213" t="s">
        <v>84</v>
      </c>
      <c r="B32" s="5" t="s">
        <v>87</v>
      </c>
      <c r="C32" s="5" t="s">
        <v>87</v>
      </c>
      <c r="D32" s="55" t="str">
        <v>P11</v>
      </c>
      <c r="E32" s="5" t="str">
        <f>Personnel!B14</f>
        <v/>
      </c>
      <c r="F32" s="5">
        <f>'Project Positions'!F14</f>
        <v>0</v>
      </c>
      <c r="G32" s="217">
        <f>Personnel!AH14</f>
        <v>0</v>
      </c>
    </row>
    <row r="33" spans="1:7" x14ac:dyDescent="0.25">
      <c r="A33" s="213" t="s">
        <v>84</v>
      </c>
      <c r="B33" s="5" t="s">
        <v>87</v>
      </c>
      <c r="C33" s="5" t="s">
        <v>87</v>
      </c>
      <c r="D33" s="55" t="str">
        <v>P12</v>
      </c>
      <c r="E33" s="5" t="str">
        <f>Personnel!B15</f>
        <v/>
      </c>
      <c r="F33" s="5">
        <f>'Project Positions'!F15</f>
        <v>0</v>
      </c>
      <c r="G33" s="217">
        <f>Personnel!AH15</f>
        <v>0</v>
      </c>
    </row>
    <row r="34" spans="1:7" x14ac:dyDescent="0.25">
      <c r="A34" s="213" t="s">
        <v>84</v>
      </c>
      <c r="B34" s="5" t="s">
        <v>87</v>
      </c>
      <c r="C34" s="5" t="s">
        <v>87</v>
      </c>
      <c r="D34" s="55" t="str">
        <v>P13</v>
      </c>
      <c r="E34" s="5" t="str">
        <f>Personnel!B16</f>
        <v/>
      </c>
      <c r="F34" s="5">
        <f>'Project Positions'!F16</f>
        <v>0</v>
      </c>
      <c r="G34" s="217">
        <f>Personnel!AH16</f>
        <v>0</v>
      </c>
    </row>
    <row r="35" spans="1:7" x14ac:dyDescent="0.25">
      <c r="A35" s="213" t="s">
        <v>84</v>
      </c>
      <c r="B35" s="5" t="s">
        <v>87</v>
      </c>
      <c r="C35" s="5" t="s">
        <v>87</v>
      </c>
      <c r="D35" s="55" t="str">
        <v>P14</v>
      </c>
      <c r="E35" s="5" t="str">
        <f>Personnel!B17</f>
        <v/>
      </c>
      <c r="F35" s="5">
        <f>'Project Positions'!F17</f>
        <v>0</v>
      </c>
      <c r="G35" s="217">
        <f>Personnel!AH17</f>
        <v>0</v>
      </c>
    </row>
    <row r="36" spans="1:7" x14ac:dyDescent="0.25">
      <c r="A36" s="213" t="s">
        <v>84</v>
      </c>
      <c r="B36" s="5" t="s">
        <v>87</v>
      </c>
      <c r="C36" s="5" t="s">
        <v>87</v>
      </c>
      <c r="D36" s="55" t="str">
        <v>P15</v>
      </c>
      <c r="E36" s="5" t="str">
        <f>Personnel!B18</f>
        <v/>
      </c>
      <c r="F36" s="5">
        <f>'Project Positions'!F18</f>
        <v>0</v>
      </c>
      <c r="G36" s="217">
        <f>Personnel!AH18</f>
        <v>0</v>
      </c>
    </row>
    <row r="37" spans="1:7" x14ac:dyDescent="0.25">
      <c r="A37" s="213" t="s">
        <v>84</v>
      </c>
      <c r="B37" s="5" t="s">
        <v>87</v>
      </c>
      <c r="C37" s="5" t="s">
        <v>87</v>
      </c>
      <c r="D37" s="55" t="str">
        <v>P16</v>
      </c>
      <c r="E37" s="5" t="str">
        <f>Personnel!B19</f>
        <v/>
      </c>
      <c r="F37" s="5">
        <f>'Project Positions'!F19</f>
        <v>0</v>
      </c>
      <c r="G37" s="217">
        <f>Personnel!AH19</f>
        <v>0</v>
      </c>
    </row>
    <row r="38" spans="1:7" x14ac:dyDescent="0.25">
      <c r="A38" s="213" t="s">
        <v>84</v>
      </c>
      <c r="B38" s="5" t="s">
        <v>87</v>
      </c>
      <c r="C38" s="5" t="s">
        <v>87</v>
      </c>
      <c r="D38" s="55" t="str">
        <v>P17</v>
      </c>
      <c r="E38" s="5" t="str">
        <f>Personnel!B20</f>
        <v/>
      </c>
      <c r="F38" s="5">
        <f>'Project Positions'!F20</f>
        <v>0</v>
      </c>
      <c r="G38" s="217">
        <f>Personnel!AH20</f>
        <v>0</v>
      </c>
    </row>
    <row r="39" spans="1:7" x14ac:dyDescent="0.25">
      <c r="A39" s="213" t="s">
        <v>84</v>
      </c>
      <c r="B39" s="5" t="s">
        <v>87</v>
      </c>
      <c r="C39" s="5" t="s">
        <v>87</v>
      </c>
      <c r="D39" s="55" t="str">
        <v>P18</v>
      </c>
      <c r="E39" s="5" t="str">
        <f>Personnel!B21</f>
        <v/>
      </c>
      <c r="F39" s="5">
        <f>'Project Positions'!F21</f>
        <v>0</v>
      </c>
      <c r="G39" s="217">
        <f>Personnel!AH21</f>
        <v>0</v>
      </c>
    </row>
    <row r="40" spans="1:7" x14ac:dyDescent="0.25">
      <c r="A40" s="213" t="s">
        <v>84</v>
      </c>
      <c r="B40" s="5" t="s">
        <v>87</v>
      </c>
      <c r="C40" s="5" t="s">
        <v>87</v>
      </c>
      <c r="D40" s="55" t="str">
        <v>P19</v>
      </c>
      <c r="E40" s="5" t="str">
        <f>Personnel!B22</f>
        <v/>
      </c>
      <c r="F40" s="5">
        <f>'Project Positions'!F22</f>
        <v>0</v>
      </c>
      <c r="G40" s="217">
        <f>Personnel!AH22</f>
        <v>0</v>
      </c>
    </row>
    <row r="41" spans="1:7" ht="15.75" thickBot="1" x14ac:dyDescent="0.3">
      <c r="A41" s="215" t="s">
        <v>84</v>
      </c>
      <c r="B41" s="206" t="s">
        <v>87</v>
      </c>
      <c r="C41" s="206" t="s">
        <v>87</v>
      </c>
      <c r="D41" s="225" t="str">
        <v>P20</v>
      </c>
      <c r="E41" s="206" t="str">
        <f>Personnel!B23</f>
        <v/>
      </c>
      <c r="F41" s="206">
        <f>'Project Positions'!F23</f>
        <v>0</v>
      </c>
      <c r="G41" s="236">
        <f>Personnel!AH23</f>
        <v>0</v>
      </c>
    </row>
    <row r="42" spans="1:7" x14ac:dyDescent="0.25">
      <c r="A42" s="228" t="s">
        <v>92</v>
      </c>
      <c r="B42" s="229" t="s">
        <v>92</v>
      </c>
      <c r="C42" s="229" t="s">
        <v>89</v>
      </c>
      <c r="D42" s="230" t="str">
        <v>T1</v>
      </c>
      <c r="E42" s="229">
        <f>'Travel &amp; Training'!B4</f>
        <v>0</v>
      </c>
      <c r="F42" s="229">
        <f>'Travel &amp; Training'!E4</f>
        <v>0</v>
      </c>
      <c r="G42" s="231">
        <f>'Travel &amp; Training'!AE4</f>
        <v>0</v>
      </c>
    </row>
    <row r="43" spans="1:7" x14ac:dyDescent="0.25">
      <c r="A43" s="213" t="s">
        <v>92</v>
      </c>
      <c r="B43" s="5" t="s">
        <v>92</v>
      </c>
      <c r="C43" s="5" t="s">
        <v>89</v>
      </c>
      <c r="D43" s="55" t="str">
        <v>T2</v>
      </c>
      <c r="E43" s="5">
        <f>'Travel &amp; Training'!B5</f>
        <v>0</v>
      </c>
      <c r="F43" s="5">
        <f>'Travel &amp; Training'!E5</f>
        <v>0</v>
      </c>
      <c r="G43" s="218">
        <f>'Travel &amp; Training'!AE5</f>
        <v>0</v>
      </c>
    </row>
    <row r="44" spans="1:7" x14ac:dyDescent="0.25">
      <c r="A44" s="213" t="s">
        <v>92</v>
      </c>
      <c r="B44" s="5" t="s">
        <v>92</v>
      </c>
      <c r="C44" s="5" t="s">
        <v>89</v>
      </c>
      <c r="D44" s="55" t="str">
        <v>T3</v>
      </c>
      <c r="E44" s="5">
        <f>'Travel &amp; Training'!B6</f>
        <v>0</v>
      </c>
      <c r="F44" s="5">
        <f>'Travel &amp; Training'!E6</f>
        <v>0</v>
      </c>
      <c r="G44" s="218">
        <f>'Travel &amp; Training'!AE6</f>
        <v>0</v>
      </c>
    </row>
    <row r="45" spans="1:7" x14ac:dyDescent="0.25">
      <c r="A45" s="213" t="s">
        <v>92</v>
      </c>
      <c r="B45" s="5" t="s">
        <v>92</v>
      </c>
      <c r="C45" s="5" t="s">
        <v>89</v>
      </c>
      <c r="D45" s="55" t="str">
        <v>T4</v>
      </c>
      <c r="E45" s="5">
        <f>'Travel &amp; Training'!B7</f>
        <v>0</v>
      </c>
      <c r="F45" s="5">
        <f>'Travel &amp; Training'!E7</f>
        <v>0</v>
      </c>
      <c r="G45" s="218">
        <f>'Travel &amp; Training'!AE7</f>
        <v>0</v>
      </c>
    </row>
    <row r="46" spans="1:7" x14ac:dyDescent="0.25">
      <c r="A46" s="213" t="s">
        <v>92</v>
      </c>
      <c r="B46" s="5" t="s">
        <v>92</v>
      </c>
      <c r="C46" s="5" t="s">
        <v>89</v>
      </c>
      <c r="D46" s="55" t="str">
        <v>T5</v>
      </c>
      <c r="E46" s="5">
        <f>'Travel &amp; Training'!B8</f>
        <v>0</v>
      </c>
      <c r="F46" s="5">
        <f>'Travel &amp; Training'!E8</f>
        <v>0</v>
      </c>
      <c r="G46" s="218">
        <f>'Travel &amp; Training'!AE8</f>
        <v>0</v>
      </c>
    </row>
    <row r="47" spans="1:7" x14ac:dyDescent="0.25">
      <c r="A47" s="213" t="s">
        <v>92</v>
      </c>
      <c r="B47" s="5" t="s">
        <v>92</v>
      </c>
      <c r="C47" s="5" t="s">
        <v>89</v>
      </c>
      <c r="D47" s="55" t="str">
        <v>T6</v>
      </c>
      <c r="E47" s="5">
        <f>'Travel &amp; Training'!B9</f>
        <v>0</v>
      </c>
      <c r="F47" s="5">
        <f>'Travel &amp; Training'!E9</f>
        <v>0</v>
      </c>
      <c r="G47" s="218">
        <f>'Travel &amp; Training'!AE9</f>
        <v>0</v>
      </c>
    </row>
    <row r="48" spans="1:7" x14ac:dyDescent="0.25">
      <c r="A48" s="213" t="s">
        <v>92</v>
      </c>
      <c r="B48" s="5" t="s">
        <v>92</v>
      </c>
      <c r="C48" s="5" t="s">
        <v>89</v>
      </c>
      <c r="D48" s="55" t="str">
        <v>T7</v>
      </c>
      <c r="E48" s="5">
        <f>'Travel &amp; Training'!B10</f>
        <v>0</v>
      </c>
      <c r="F48" s="5">
        <f>'Travel &amp; Training'!E10</f>
        <v>0</v>
      </c>
      <c r="G48" s="218">
        <f>'Travel &amp; Training'!AE10</f>
        <v>0</v>
      </c>
    </row>
    <row r="49" spans="1:7" x14ac:dyDescent="0.25">
      <c r="A49" s="213" t="s">
        <v>92</v>
      </c>
      <c r="B49" s="5" t="s">
        <v>92</v>
      </c>
      <c r="C49" s="5" t="s">
        <v>89</v>
      </c>
      <c r="D49" s="55" t="str">
        <v>T8</v>
      </c>
      <c r="E49" s="5">
        <f>'Travel &amp; Training'!B11</f>
        <v>0</v>
      </c>
      <c r="F49" s="5">
        <f>'Travel &amp; Training'!E11</f>
        <v>0</v>
      </c>
      <c r="G49" s="218">
        <f>'Travel &amp; Training'!AE11</f>
        <v>0</v>
      </c>
    </row>
    <row r="50" spans="1:7" x14ac:dyDescent="0.25">
      <c r="A50" s="213" t="s">
        <v>92</v>
      </c>
      <c r="B50" s="5" t="s">
        <v>92</v>
      </c>
      <c r="C50" s="5" t="s">
        <v>89</v>
      </c>
      <c r="D50" s="55" t="str">
        <v>T9</v>
      </c>
      <c r="E50" s="5">
        <f>'Travel &amp; Training'!B12</f>
        <v>0</v>
      </c>
      <c r="F50" s="5">
        <f>'Travel &amp; Training'!E12</f>
        <v>0</v>
      </c>
      <c r="G50" s="218">
        <f>'Travel &amp; Training'!AE12</f>
        <v>0</v>
      </c>
    </row>
    <row r="51" spans="1:7" x14ac:dyDescent="0.25">
      <c r="A51" s="213" t="s">
        <v>92</v>
      </c>
      <c r="B51" s="5" t="s">
        <v>92</v>
      </c>
      <c r="C51" s="5" t="s">
        <v>89</v>
      </c>
      <c r="D51" s="55" t="str">
        <v>T10</v>
      </c>
      <c r="E51" s="5">
        <f>'Travel &amp; Training'!B13</f>
        <v>0</v>
      </c>
      <c r="F51" s="5">
        <f>'Travel &amp; Training'!E13</f>
        <v>0</v>
      </c>
      <c r="G51" s="218">
        <f>'Travel &amp; Training'!AE13</f>
        <v>0</v>
      </c>
    </row>
    <row r="52" spans="1:7" x14ac:dyDescent="0.25">
      <c r="A52" s="213" t="s">
        <v>92</v>
      </c>
      <c r="B52" s="5" t="s">
        <v>92</v>
      </c>
      <c r="C52" s="5" t="s">
        <v>89</v>
      </c>
      <c r="D52" s="55" t="str">
        <v>T11</v>
      </c>
      <c r="E52" s="5">
        <f>'Travel &amp; Training'!B14</f>
        <v>0</v>
      </c>
      <c r="F52" s="5">
        <f>'Travel &amp; Training'!E14</f>
        <v>0</v>
      </c>
      <c r="G52" s="218">
        <f>'Travel &amp; Training'!AE14</f>
        <v>0</v>
      </c>
    </row>
    <row r="53" spans="1:7" x14ac:dyDescent="0.25">
      <c r="A53" s="213" t="s">
        <v>92</v>
      </c>
      <c r="B53" s="5" t="s">
        <v>92</v>
      </c>
      <c r="C53" s="5" t="s">
        <v>89</v>
      </c>
      <c r="D53" s="55" t="str">
        <v>T12</v>
      </c>
      <c r="E53" s="5">
        <f>'Travel &amp; Training'!B15</f>
        <v>0</v>
      </c>
      <c r="F53" s="5">
        <f>'Travel &amp; Training'!E15</f>
        <v>0</v>
      </c>
      <c r="G53" s="218">
        <f>'Travel &amp; Training'!AE15</f>
        <v>0</v>
      </c>
    </row>
    <row r="54" spans="1:7" x14ac:dyDescent="0.25">
      <c r="A54" s="213" t="s">
        <v>92</v>
      </c>
      <c r="B54" s="5" t="s">
        <v>92</v>
      </c>
      <c r="C54" s="5" t="s">
        <v>89</v>
      </c>
      <c r="D54" s="55" t="str">
        <v>T13</v>
      </c>
      <c r="E54" s="5">
        <f>'Travel &amp; Training'!B16</f>
        <v>0</v>
      </c>
      <c r="F54" s="5">
        <f>'Travel &amp; Training'!E16</f>
        <v>0</v>
      </c>
      <c r="G54" s="218">
        <f>'Travel &amp; Training'!AE16</f>
        <v>0</v>
      </c>
    </row>
    <row r="55" spans="1:7" x14ac:dyDescent="0.25">
      <c r="A55" s="213" t="s">
        <v>92</v>
      </c>
      <c r="B55" s="5" t="s">
        <v>92</v>
      </c>
      <c r="C55" s="5" t="s">
        <v>89</v>
      </c>
      <c r="D55" s="55" t="str">
        <v>T14</v>
      </c>
      <c r="E55" s="5">
        <f>'Travel &amp; Training'!B17</f>
        <v>0</v>
      </c>
      <c r="F55" s="5">
        <f>'Travel &amp; Training'!E17</f>
        <v>0</v>
      </c>
      <c r="G55" s="218">
        <f>'Travel &amp; Training'!AE17</f>
        <v>0</v>
      </c>
    </row>
    <row r="56" spans="1:7" x14ac:dyDescent="0.25">
      <c r="A56" s="213" t="s">
        <v>92</v>
      </c>
      <c r="B56" s="5" t="s">
        <v>92</v>
      </c>
      <c r="C56" s="5" t="s">
        <v>89</v>
      </c>
      <c r="D56" s="55" t="str">
        <v>T15</v>
      </c>
      <c r="E56" s="5">
        <f>'Travel &amp; Training'!B18</f>
        <v>0</v>
      </c>
      <c r="F56" s="5">
        <f>'Travel &amp; Training'!E18</f>
        <v>0</v>
      </c>
      <c r="G56" s="218">
        <f>'Travel &amp; Training'!AE18</f>
        <v>0</v>
      </c>
    </row>
    <row r="57" spans="1:7" x14ac:dyDescent="0.25">
      <c r="A57" s="213" t="s">
        <v>92</v>
      </c>
      <c r="B57" s="5" t="s">
        <v>92</v>
      </c>
      <c r="C57" s="5" t="s">
        <v>89</v>
      </c>
      <c r="D57" s="55" t="str">
        <v>T16</v>
      </c>
      <c r="E57" s="5">
        <f>'Travel &amp; Training'!B19</f>
        <v>0</v>
      </c>
      <c r="F57" s="5">
        <f>'Travel &amp; Training'!E19</f>
        <v>0</v>
      </c>
      <c r="G57" s="218">
        <f>'Travel &amp; Training'!AE19</f>
        <v>0</v>
      </c>
    </row>
    <row r="58" spans="1:7" x14ac:dyDescent="0.25">
      <c r="A58" s="213" t="s">
        <v>92</v>
      </c>
      <c r="B58" s="5" t="s">
        <v>92</v>
      </c>
      <c r="C58" s="5" t="s">
        <v>89</v>
      </c>
      <c r="D58" s="55" t="str">
        <v>T17</v>
      </c>
      <c r="E58" s="5">
        <f>'Travel &amp; Training'!B20</f>
        <v>0</v>
      </c>
      <c r="F58" s="5">
        <f>'Travel &amp; Training'!E20</f>
        <v>0</v>
      </c>
      <c r="G58" s="218">
        <f>'Travel &amp; Training'!AE20</f>
        <v>0</v>
      </c>
    </row>
    <row r="59" spans="1:7" x14ac:dyDescent="0.25">
      <c r="A59" s="213" t="s">
        <v>92</v>
      </c>
      <c r="B59" s="5" t="s">
        <v>92</v>
      </c>
      <c r="C59" s="5" t="s">
        <v>89</v>
      </c>
      <c r="D59" s="55" t="str">
        <v>T18</v>
      </c>
      <c r="E59" s="5">
        <f>'Travel &amp; Training'!B21</f>
        <v>0</v>
      </c>
      <c r="F59" s="5">
        <f>'Travel &amp; Training'!E21</f>
        <v>0</v>
      </c>
      <c r="G59" s="218">
        <f>'Travel &amp; Training'!AE21</f>
        <v>0</v>
      </c>
    </row>
    <row r="60" spans="1:7" x14ac:dyDescent="0.25">
      <c r="A60" s="213" t="s">
        <v>92</v>
      </c>
      <c r="B60" s="5" t="s">
        <v>92</v>
      </c>
      <c r="C60" s="5" t="s">
        <v>89</v>
      </c>
      <c r="D60" s="55" t="str">
        <v>T19</v>
      </c>
      <c r="E60" s="5">
        <f>'Travel &amp; Training'!B22</f>
        <v>0</v>
      </c>
      <c r="F60" s="5">
        <f>'Travel &amp; Training'!E22</f>
        <v>0</v>
      </c>
      <c r="G60" s="218">
        <f>'Travel &amp; Training'!AE22</f>
        <v>0</v>
      </c>
    </row>
    <row r="61" spans="1:7" ht="15.75" thickBot="1" x14ac:dyDescent="0.3">
      <c r="A61" s="220" t="s">
        <v>92</v>
      </c>
      <c r="B61" s="221" t="s">
        <v>92</v>
      </c>
      <c r="C61" s="221" t="s">
        <v>89</v>
      </c>
      <c r="D61" s="222" t="str">
        <v>T20</v>
      </c>
      <c r="E61" s="221">
        <f>'Travel &amp; Training'!B23</f>
        <v>0</v>
      </c>
      <c r="F61" s="221">
        <f>'Travel &amp; Training'!E23</f>
        <v>0</v>
      </c>
      <c r="G61" s="232">
        <f>'Travel &amp; Training'!AE23</f>
        <v>0</v>
      </c>
    </row>
    <row r="62" spans="1:7" x14ac:dyDescent="0.25">
      <c r="A62" s="211" t="s">
        <v>315</v>
      </c>
      <c r="B62" s="209">
        <f>DCA!B4</f>
        <v>0</v>
      </c>
      <c r="C62" s="209">
        <f>B62</f>
        <v>0</v>
      </c>
      <c r="D62" s="227" t="str">
        <v>D1</v>
      </c>
      <c r="E62" s="209">
        <f>DCA!C4</f>
        <v>0</v>
      </c>
      <c r="F62" s="209">
        <f>DCA!D4</f>
        <v>0</v>
      </c>
      <c r="G62" s="237">
        <f>DCA!L4</f>
        <v>0</v>
      </c>
    </row>
    <row r="63" spans="1:7" x14ac:dyDescent="0.25">
      <c r="A63" s="213" t="s">
        <v>315</v>
      </c>
      <c r="B63" s="5">
        <f>DCA!B5</f>
        <v>0</v>
      </c>
      <c r="C63" s="5">
        <f t="shared" ref="C63:C121" si="0">B63</f>
        <v>0</v>
      </c>
      <c r="D63" s="55" t="str">
        <v>D2</v>
      </c>
      <c r="E63" s="5">
        <f>DCA!C5</f>
        <v>0</v>
      </c>
      <c r="F63" s="5">
        <f>DCA!D5</f>
        <v>0</v>
      </c>
      <c r="G63" s="218">
        <f>DCA!L5</f>
        <v>0</v>
      </c>
    </row>
    <row r="64" spans="1:7" x14ac:dyDescent="0.25">
      <c r="A64" s="213" t="s">
        <v>315</v>
      </c>
      <c r="B64" s="5">
        <f>DCA!B6</f>
        <v>0</v>
      </c>
      <c r="C64" s="5">
        <f t="shared" si="0"/>
        <v>0</v>
      </c>
      <c r="D64" s="55" t="str">
        <v>D3</v>
      </c>
      <c r="E64" s="5">
        <f>DCA!C6</f>
        <v>0</v>
      </c>
      <c r="F64" s="5">
        <f>DCA!D6</f>
        <v>0</v>
      </c>
      <c r="G64" s="218">
        <f>DCA!L6</f>
        <v>0</v>
      </c>
    </row>
    <row r="65" spans="1:7" x14ac:dyDescent="0.25">
      <c r="A65" s="213" t="s">
        <v>315</v>
      </c>
      <c r="B65" s="5">
        <f>DCA!B7</f>
        <v>0</v>
      </c>
      <c r="C65" s="5">
        <f t="shared" si="0"/>
        <v>0</v>
      </c>
      <c r="D65" s="55" t="str">
        <v>D4</v>
      </c>
      <c r="E65" s="5">
        <f>DCA!C7</f>
        <v>0</v>
      </c>
      <c r="F65" s="5">
        <f>DCA!D7</f>
        <v>0</v>
      </c>
      <c r="G65" s="218">
        <f>DCA!L7</f>
        <v>0</v>
      </c>
    </row>
    <row r="66" spans="1:7" x14ac:dyDescent="0.25">
      <c r="A66" s="213" t="s">
        <v>315</v>
      </c>
      <c r="B66" s="5">
        <f>DCA!B8</f>
        <v>0</v>
      </c>
      <c r="C66" s="5">
        <f t="shared" si="0"/>
        <v>0</v>
      </c>
      <c r="D66" s="55" t="str">
        <v>D5</v>
      </c>
      <c r="E66" s="5">
        <f>DCA!C8</f>
        <v>0</v>
      </c>
      <c r="F66" s="5">
        <f>DCA!D8</f>
        <v>0</v>
      </c>
      <c r="G66" s="218">
        <f>DCA!L8</f>
        <v>0</v>
      </c>
    </row>
    <row r="67" spans="1:7" x14ac:dyDescent="0.25">
      <c r="A67" s="213" t="s">
        <v>315</v>
      </c>
      <c r="B67" s="5">
        <f>DCA!B9</f>
        <v>0</v>
      </c>
      <c r="C67" s="5">
        <f t="shared" si="0"/>
        <v>0</v>
      </c>
      <c r="D67" s="55" t="str">
        <v>D6</v>
      </c>
      <c r="E67" s="5">
        <f>DCA!C9</f>
        <v>0</v>
      </c>
      <c r="F67" s="5">
        <f>DCA!D9</f>
        <v>0</v>
      </c>
      <c r="G67" s="218">
        <f>DCA!L9</f>
        <v>0</v>
      </c>
    </row>
    <row r="68" spans="1:7" x14ac:dyDescent="0.25">
      <c r="A68" s="213" t="s">
        <v>315</v>
      </c>
      <c r="B68" s="5">
        <f>DCA!B10</f>
        <v>0</v>
      </c>
      <c r="C68" s="5">
        <f t="shared" si="0"/>
        <v>0</v>
      </c>
      <c r="D68" s="55" t="str">
        <v>D7</v>
      </c>
      <c r="E68" s="5">
        <f>DCA!C10</f>
        <v>0</v>
      </c>
      <c r="F68" s="5">
        <f>DCA!D10</f>
        <v>0</v>
      </c>
      <c r="G68" s="218">
        <f>DCA!L10</f>
        <v>0</v>
      </c>
    </row>
    <row r="69" spans="1:7" x14ac:dyDescent="0.25">
      <c r="A69" s="213" t="s">
        <v>315</v>
      </c>
      <c r="B69" s="5">
        <f>DCA!B11</f>
        <v>0</v>
      </c>
      <c r="C69" s="5">
        <f t="shared" si="0"/>
        <v>0</v>
      </c>
      <c r="D69" s="55" t="str">
        <v>D8</v>
      </c>
      <c r="E69" s="5">
        <f>DCA!C11</f>
        <v>0</v>
      </c>
      <c r="F69" s="5">
        <f>DCA!D11</f>
        <v>0</v>
      </c>
      <c r="G69" s="218">
        <f>DCA!L11</f>
        <v>0</v>
      </c>
    </row>
    <row r="70" spans="1:7" x14ac:dyDescent="0.25">
      <c r="A70" s="213" t="s">
        <v>315</v>
      </c>
      <c r="B70" s="5">
        <f>DCA!B12</f>
        <v>0</v>
      </c>
      <c r="C70" s="5">
        <f t="shared" si="0"/>
        <v>0</v>
      </c>
      <c r="D70" s="55" t="str">
        <v>D9</v>
      </c>
      <c r="E70" s="5">
        <f>DCA!C12</f>
        <v>0</v>
      </c>
      <c r="F70" s="5">
        <f>DCA!D12</f>
        <v>0</v>
      </c>
      <c r="G70" s="218">
        <f>DCA!L12</f>
        <v>0</v>
      </c>
    </row>
    <row r="71" spans="1:7" x14ac:dyDescent="0.25">
      <c r="A71" s="213" t="s">
        <v>315</v>
      </c>
      <c r="B71" s="5">
        <f>DCA!B13</f>
        <v>0</v>
      </c>
      <c r="C71" s="5">
        <f t="shared" si="0"/>
        <v>0</v>
      </c>
      <c r="D71" s="55" t="str">
        <v>D10</v>
      </c>
      <c r="E71" s="5">
        <f>DCA!C13</f>
        <v>0</v>
      </c>
      <c r="F71" s="5">
        <f>DCA!D13</f>
        <v>0</v>
      </c>
      <c r="G71" s="218">
        <f>DCA!L13</f>
        <v>0</v>
      </c>
    </row>
    <row r="72" spans="1:7" x14ac:dyDescent="0.25">
      <c r="A72" s="213" t="s">
        <v>315</v>
      </c>
      <c r="B72" s="5">
        <f>DCA!B14</f>
        <v>0</v>
      </c>
      <c r="C72" s="5">
        <f t="shared" si="0"/>
        <v>0</v>
      </c>
      <c r="D72" s="55" t="str">
        <v>D11</v>
      </c>
      <c r="E72" s="5">
        <f>DCA!C14</f>
        <v>0</v>
      </c>
      <c r="F72" s="5">
        <f>DCA!D14</f>
        <v>0</v>
      </c>
      <c r="G72" s="218">
        <f>DCA!L14</f>
        <v>0</v>
      </c>
    </row>
    <row r="73" spans="1:7" x14ac:dyDescent="0.25">
      <c r="A73" s="213" t="s">
        <v>315</v>
      </c>
      <c r="B73" s="5">
        <f>DCA!B15</f>
        <v>0</v>
      </c>
      <c r="C73" s="5">
        <f t="shared" si="0"/>
        <v>0</v>
      </c>
      <c r="D73" s="55" t="str">
        <v>D12</v>
      </c>
      <c r="E73" s="5">
        <f>DCA!C15</f>
        <v>0</v>
      </c>
      <c r="F73" s="5">
        <f>DCA!D15</f>
        <v>0</v>
      </c>
      <c r="G73" s="218">
        <f>DCA!L15</f>
        <v>0</v>
      </c>
    </row>
    <row r="74" spans="1:7" x14ac:dyDescent="0.25">
      <c r="A74" s="213" t="s">
        <v>315</v>
      </c>
      <c r="B74" s="5">
        <f>DCA!B16</f>
        <v>0</v>
      </c>
      <c r="C74" s="5">
        <f t="shared" si="0"/>
        <v>0</v>
      </c>
      <c r="D74" s="55" t="str">
        <v>D13</v>
      </c>
      <c r="E74" s="5">
        <f>DCA!C16</f>
        <v>0</v>
      </c>
      <c r="F74" s="5">
        <f>DCA!D16</f>
        <v>0</v>
      </c>
      <c r="G74" s="218">
        <f>DCA!L16</f>
        <v>0</v>
      </c>
    </row>
    <row r="75" spans="1:7" x14ac:dyDescent="0.25">
      <c r="A75" s="213" t="s">
        <v>315</v>
      </c>
      <c r="B75" s="5">
        <f>DCA!B17</f>
        <v>0</v>
      </c>
      <c r="C75" s="5">
        <f t="shared" si="0"/>
        <v>0</v>
      </c>
      <c r="D75" s="55" t="str">
        <v>D14</v>
      </c>
      <c r="E75" s="5">
        <f>DCA!C17</f>
        <v>0</v>
      </c>
      <c r="F75" s="5">
        <f>DCA!D17</f>
        <v>0</v>
      </c>
      <c r="G75" s="218">
        <f>DCA!L17</f>
        <v>0</v>
      </c>
    </row>
    <row r="76" spans="1:7" x14ac:dyDescent="0.25">
      <c r="A76" s="213" t="s">
        <v>315</v>
      </c>
      <c r="B76" s="5">
        <f>DCA!B18</f>
        <v>0</v>
      </c>
      <c r="C76" s="5">
        <f t="shared" si="0"/>
        <v>0</v>
      </c>
      <c r="D76" s="55" t="str">
        <v>D15</v>
      </c>
      <c r="E76" s="5">
        <f>DCA!C18</f>
        <v>0</v>
      </c>
      <c r="F76" s="5">
        <f>DCA!D18</f>
        <v>0</v>
      </c>
      <c r="G76" s="218">
        <f>DCA!L18</f>
        <v>0</v>
      </c>
    </row>
    <row r="77" spans="1:7" x14ac:dyDescent="0.25">
      <c r="A77" s="213" t="s">
        <v>315</v>
      </c>
      <c r="B77" s="5">
        <f>DCA!B19</f>
        <v>0</v>
      </c>
      <c r="C77" s="5">
        <f t="shared" si="0"/>
        <v>0</v>
      </c>
      <c r="D77" s="55" t="str">
        <v>D16</v>
      </c>
      <c r="E77" s="5">
        <f>DCA!C19</f>
        <v>0</v>
      </c>
      <c r="F77" s="5">
        <f>DCA!D19</f>
        <v>0</v>
      </c>
      <c r="G77" s="218">
        <f>DCA!L19</f>
        <v>0</v>
      </c>
    </row>
    <row r="78" spans="1:7" x14ac:dyDescent="0.25">
      <c r="A78" s="213" t="s">
        <v>315</v>
      </c>
      <c r="B78" s="5">
        <f>DCA!B20</f>
        <v>0</v>
      </c>
      <c r="C78" s="5">
        <f t="shared" si="0"/>
        <v>0</v>
      </c>
      <c r="D78" s="55" t="str">
        <v>D17</v>
      </c>
      <c r="E78" s="5">
        <f>DCA!C20</f>
        <v>0</v>
      </c>
      <c r="F78" s="5">
        <f>DCA!D20</f>
        <v>0</v>
      </c>
      <c r="G78" s="218">
        <f>DCA!L20</f>
        <v>0</v>
      </c>
    </row>
    <row r="79" spans="1:7" x14ac:dyDescent="0.25">
      <c r="A79" s="213" t="s">
        <v>315</v>
      </c>
      <c r="B79" s="5">
        <f>DCA!B21</f>
        <v>0</v>
      </c>
      <c r="C79" s="5">
        <f t="shared" si="0"/>
        <v>0</v>
      </c>
      <c r="D79" s="55" t="str">
        <v>D18</v>
      </c>
      <c r="E79" s="5">
        <f>DCA!C21</f>
        <v>0</v>
      </c>
      <c r="F79" s="5">
        <f>DCA!D21</f>
        <v>0</v>
      </c>
      <c r="G79" s="218">
        <f>DCA!L21</f>
        <v>0</v>
      </c>
    </row>
    <row r="80" spans="1:7" x14ac:dyDescent="0.25">
      <c r="A80" s="213" t="s">
        <v>315</v>
      </c>
      <c r="B80" s="5">
        <f>DCA!B22</f>
        <v>0</v>
      </c>
      <c r="C80" s="5">
        <f t="shared" si="0"/>
        <v>0</v>
      </c>
      <c r="D80" s="55" t="str">
        <v>D19</v>
      </c>
      <c r="E80" s="5">
        <f>DCA!C22</f>
        <v>0</v>
      </c>
      <c r="F80" s="5">
        <f>DCA!D22</f>
        <v>0</v>
      </c>
      <c r="G80" s="218">
        <f>DCA!L22</f>
        <v>0</v>
      </c>
    </row>
    <row r="81" spans="1:7" ht="15.75" thickBot="1" x14ac:dyDescent="0.3">
      <c r="A81" s="215" t="s">
        <v>315</v>
      </c>
      <c r="B81" s="206">
        <f>DCA!B23</f>
        <v>0</v>
      </c>
      <c r="C81" s="206">
        <f t="shared" si="0"/>
        <v>0</v>
      </c>
      <c r="D81" s="225" t="str">
        <v>D20</v>
      </c>
      <c r="E81" s="206">
        <f>DCA!C23</f>
        <v>0</v>
      </c>
      <c r="F81" s="206">
        <f>DCA!D23</f>
        <v>0</v>
      </c>
      <c r="G81" s="233">
        <f>DCA!L23</f>
        <v>0</v>
      </c>
    </row>
    <row r="82" spans="1:7" x14ac:dyDescent="0.25">
      <c r="A82" s="228" t="s">
        <v>93</v>
      </c>
      <c r="B82" s="229" t="str">
        <f>'Supplies &amp; Equipment'!B4</f>
        <v/>
      </c>
      <c r="C82" s="229" t="str">
        <f t="shared" si="0"/>
        <v/>
      </c>
      <c r="D82" s="230" t="str">
        <v>S1</v>
      </c>
      <c r="E82" s="229">
        <f>'Supplies &amp; Equipment'!C4</f>
        <v>0</v>
      </c>
      <c r="F82" s="229">
        <f>'Supplies &amp; Equipment'!D4</f>
        <v>0</v>
      </c>
      <c r="G82" s="235">
        <f>'Supplies &amp; Equipment'!L4</f>
        <v>0</v>
      </c>
    </row>
    <row r="83" spans="1:7" x14ac:dyDescent="0.25">
      <c r="A83" s="213" t="s">
        <v>93</v>
      </c>
      <c r="B83" s="5" t="str">
        <f>'Supplies &amp; Equipment'!B5</f>
        <v/>
      </c>
      <c r="C83" s="5" t="str">
        <f t="shared" si="0"/>
        <v/>
      </c>
      <c r="D83" s="55" t="str">
        <v>S2</v>
      </c>
      <c r="E83" s="5">
        <f>'Supplies &amp; Equipment'!C5</f>
        <v>0</v>
      </c>
      <c r="F83" s="5">
        <f>'Supplies &amp; Equipment'!D5</f>
        <v>0</v>
      </c>
      <c r="G83" s="219">
        <f>'Supplies &amp; Equipment'!L5</f>
        <v>0</v>
      </c>
    </row>
    <row r="84" spans="1:7" x14ac:dyDescent="0.25">
      <c r="A84" s="213" t="s">
        <v>93</v>
      </c>
      <c r="B84" s="5" t="str">
        <f>'Supplies &amp; Equipment'!B6</f>
        <v/>
      </c>
      <c r="C84" s="5" t="str">
        <f t="shared" si="0"/>
        <v/>
      </c>
      <c r="D84" s="55" t="str">
        <v>S3</v>
      </c>
      <c r="E84" s="5">
        <f>'Supplies &amp; Equipment'!C6</f>
        <v>0</v>
      </c>
      <c r="F84" s="5">
        <f>'Supplies &amp; Equipment'!D6</f>
        <v>0</v>
      </c>
      <c r="G84" s="219">
        <f>'Supplies &amp; Equipment'!L6</f>
        <v>0</v>
      </c>
    </row>
    <row r="85" spans="1:7" x14ac:dyDescent="0.25">
      <c r="A85" s="213" t="s">
        <v>93</v>
      </c>
      <c r="B85" s="5" t="str">
        <f>'Supplies &amp; Equipment'!B7</f>
        <v/>
      </c>
      <c r="C85" s="5" t="str">
        <f t="shared" si="0"/>
        <v/>
      </c>
      <c r="D85" s="55" t="str">
        <v>S4</v>
      </c>
      <c r="E85" s="5">
        <f>'Supplies &amp; Equipment'!C7</f>
        <v>0</v>
      </c>
      <c r="F85" s="5">
        <f>'Supplies &amp; Equipment'!D7</f>
        <v>0</v>
      </c>
      <c r="G85" s="219">
        <f>'Supplies &amp; Equipment'!L7</f>
        <v>0</v>
      </c>
    </row>
    <row r="86" spans="1:7" x14ac:dyDescent="0.25">
      <c r="A86" s="213" t="s">
        <v>93</v>
      </c>
      <c r="B86" s="5" t="str">
        <f>'Supplies &amp; Equipment'!B8</f>
        <v/>
      </c>
      <c r="C86" s="5" t="str">
        <f t="shared" si="0"/>
        <v/>
      </c>
      <c r="D86" s="55" t="str">
        <v>S5</v>
      </c>
      <c r="E86" s="5">
        <f>'Supplies &amp; Equipment'!C8</f>
        <v>0</v>
      </c>
      <c r="F86" s="5">
        <f>'Supplies &amp; Equipment'!D8</f>
        <v>0</v>
      </c>
      <c r="G86" s="219">
        <f>'Supplies &amp; Equipment'!L8</f>
        <v>0</v>
      </c>
    </row>
    <row r="87" spans="1:7" x14ac:dyDescent="0.25">
      <c r="A87" s="213" t="s">
        <v>93</v>
      </c>
      <c r="B87" s="5" t="str">
        <f>'Supplies &amp; Equipment'!B9</f>
        <v/>
      </c>
      <c r="C87" s="5" t="str">
        <f t="shared" si="0"/>
        <v/>
      </c>
      <c r="D87" s="55" t="str">
        <v>S6</v>
      </c>
      <c r="E87" s="5">
        <f>'Supplies &amp; Equipment'!C9</f>
        <v>0</v>
      </c>
      <c r="F87" s="5">
        <f>'Supplies &amp; Equipment'!D9</f>
        <v>0</v>
      </c>
      <c r="G87" s="219">
        <f>'Supplies &amp; Equipment'!L9</f>
        <v>0</v>
      </c>
    </row>
    <row r="88" spans="1:7" x14ac:dyDescent="0.25">
      <c r="A88" s="213" t="s">
        <v>93</v>
      </c>
      <c r="B88" s="5" t="str">
        <f>'Supplies &amp; Equipment'!B10</f>
        <v/>
      </c>
      <c r="C88" s="5" t="str">
        <f t="shared" si="0"/>
        <v/>
      </c>
      <c r="D88" s="55" t="str">
        <v>S7</v>
      </c>
      <c r="E88" s="5">
        <f>'Supplies &amp; Equipment'!C10</f>
        <v>0</v>
      </c>
      <c r="F88" s="5">
        <f>'Supplies &amp; Equipment'!D10</f>
        <v>0</v>
      </c>
      <c r="G88" s="219">
        <f>'Supplies &amp; Equipment'!L10</f>
        <v>0</v>
      </c>
    </row>
    <row r="89" spans="1:7" x14ac:dyDescent="0.25">
      <c r="A89" s="213" t="s">
        <v>93</v>
      </c>
      <c r="B89" s="5" t="str">
        <f>'Supplies &amp; Equipment'!B11</f>
        <v/>
      </c>
      <c r="C89" s="5" t="str">
        <f t="shared" si="0"/>
        <v/>
      </c>
      <c r="D89" s="55" t="str">
        <v>S8</v>
      </c>
      <c r="E89" s="5">
        <f>'Supplies &amp; Equipment'!C11</f>
        <v>0</v>
      </c>
      <c r="F89" s="5">
        <f>'Supplies &amp; Equipment'!D11</f>
        <v>0</v>
      </c>
      <c r="G89" s="219">
        <f>'Supplies &amp; Equipment'!L11</f>
        <v>0</v>
      </c>
    </row>
    <row r="90" spans="1:7" x14ac:dyDescent="0.25">
      <c r="A90" s="213" t="s">
        <v>93</v>
      </c>
      <c r="B90" s="5" t="str">
        <f>'Supplies &amp; Equipment'!B12</f>
        <v/>
      </c>
      <c r="C90" s="5" t="str">
        <f t="shared" si="0"/>
        <v/>
      </c>
      <c r="D90" s="55" t="str">
        <v>S9</v>
      </c>
      <c r="E90" s="5">
        <f>'Supplies &amp; Equipment'!C12</f>
        <v>0</v>
      </c>
      <c r="F90" s="5">
        <f>'Supplies &amp; Equipment'!D12</f>
        <v>0</v>
      </c>
      <c r="G90" s="219">
        <f>'Supplies &amp; Equipment'!L12</f>
        <v>0</v>
      </c>
    </row>
    <row r="91" spans="1:7" x14ac:dyDescent="0.25">
      <c r="A91" s="213" t="s">
        <v>93</v>
      </c>
      <c r="B91" s="5" t="str">
        <f>'Supplies &amp; Equipment'!B13</f>
        <v/>
      </c>
      <c r="C91" s="5" t="str">
        <f t="shared" si="0"/>
        <v/>
      </c>
      <c r="D91" s="55" t="str">
        <v>S10</v>
      </c>
      <c r="E91" s="5">
        <f>'Supplies &amp; Equipment'!C13</f>
        <v>0</v>
      </c>
      <c r="F91" s="5">
        <f>'Supplies &amp; Equipment'!D13</f>
        <v>0</v>
      </c>
      <c r="G91" s="219">
        <f>'Supplies &amp; Equipment'!L13</f>
        <v>0</v>
      </c>
    </row>
    <row r="92" spans="1:7" x14ac:dyDescent="0.25">
      <c r="A92" s="213" t="s">
        <v>93</v>
      </c>
      <c r="B92" s="5" t="str">
        <f>'Supplies &amp; Equipment'!B14</f>
        <v/>
      </c>
      <c r="C92" s="5" t="str">
        <f t="shared" si="0"/>
        <v/>
      </c>
      <c r="D92" s="55" t="str">
        <v>S11</v>
      </c>
      <c r="E92" s="5">
        <f>'Supplies &amp; Equipment'!C14</f>
        <v>0</v>
      </c>
      <c r="F92" s="5">
        <f>'Supplies &amp; Equipment'!D14</f>
        <v>0</v>
      </c>
      <c r="G92" s="219">
        <f>'Supplies &amp; Equipment'!L14</f>
        <v>0</v>
      </c>
    </row>
    <row r="93" spans="1:7" x14ac:dyDescent="0.25">
      <c r="A93" s="213" t="s">
        <v>93</v>
      </c>
      <c r="B93" s="5" t="str">
        <f>'Supplies &amp; Equipment'!B15</f>
        <v/>
      </c>
      <c r="C93" s="5" t="str">
        <f t="shared" si="0"/>
        <v/>
      </c>
      <c r="D93" s="55" t="str">
        <v>S12</v>
      </c>
      <c r="E93" s="5">
        <f>'Supplies &amp; Equipment'!C15</f>
        <v>0</v>
      </c>
      <c r="F93" s="5">
        <f>'Supplies &amp; Equipment'!D15</f>
        <v>0</v>
      </c>
      <c r="G93" s="219">
        <f>'Supplies &amp; Equipment'!L15</f>
        <v>0</v>
      </c>
    </row>
    <row r="94" spans="1:7" x14ac:dyDescent="0.25">
      <c r="A94" s="213" t="s">
        <v>93</v>
      </c>
      <c r="B94" s="5" t="str">
        <f>'Supplies &amp; Equipment'!B16</f>
        <v/>
      </c>
      <c r="C94" s="5" t="str">
        <f t="shared" si="0"/>
        <v/>
      </c>
      <c r="D94" s="55" t="str">
        <v>S13</v>
      </c>
      <c r="E94" s="5">
        <f>'Supplies &amp; Equipment'!C16</f>
        <v>0</v>
      </c>
      <c r="F94" s="5">
        <f>'Supplies &amp; Equipment'!D16</f>
        <v>0</v>
      </c>
      <c r="G94" s="219">
        <f>'Supplies &amp; Equipment'!L16</f>
        <v>0</v>
      </c>
    </row>
    <row r="95" spans="1:7" x14ac:dyDescent="0.25">
      <c r="A95" s="213" t="s">
        <v>93</v>
      </c>
      <c r="B95" s="5" t="str">
        <f>'Supplies &amp; Equipment'!B17</f>
        <v/>
      </c>
      <c r="C95" s="5" t="str">
        <f t="shared" si="0"/>
        <v/>
      </c>
      <c r="D95" s="55" t="str">
        <v>S14</v>
      </c>
      <c r="E95" s="5">
        <f>'Supplies &amp; Equipment'!C17</f>
        <v>0</v>
      </c>
      <c r="F95" s="5">
        <f>'Supplies &amp; Equipment'!D17</f>
        <v>0</v>
      </c>
      <c r="G95" s="219">
        <f>'Supplies &amp; Equipment'!L17</f>
        <v>0</v>
      </c>
    </row>
    <row r="96" spans="1:7" x14ac:dyDescent="0.25">
      <c r="A96" s="213" t="s">
        <v>93</v>
      </c>
      <c r="B96" s="5" t="str">
        <f>'Supplies &amp; Equipment'!B18</f>
        <v/>
      </c>
      <c r="C96" s="5" t="str">
        <f t="shared" si="0"/>
        <v/>
      </c>
      <c r="D96" s="55" t="str">
        <v>S15</v>
      </c>
      <c r="E96" s="5">
        <f>'Supplies &amp; Equipment'!C18</f>
        <v>0</v>
      </c>
      <c r="F96" s="5">
        <f>'Supplies &amp; Equipment'!D18</f>
        <v>0</v>
      </c>
      <c r="G96" s="219">
        <f>'Supplies &amp; Equipment'!L18</f>
        <v>0</v>
      </c>
    </row>
    <row r="97" spans="1:7" x14ac:dyDescent="0.25">
      <c r="A97" s="213" t="s">
        <v>93</v>
      </c>
      <c r="B97" s="5" t="str">
        <f>'Supplies &amp; Equipment'!B19</f>
        <v/>
      </c>
      <c r="C97" s="5" t="str">
        <f t="shared" si="0"/>
        <v/>
      </c>
      <c r="D97" s="55" t="str">
        <v>S16</v>
      </c>
      <c r="E97" s="5">
        <f>'Supplies &amp; Equipment'!C19</f>
        <v>0</v>
      </c>
      <c r="F97" s="5">
        <f>'Supplies &amp; Equipment'!D19</f>
        <v>0</v>
      </c>
      <c r="G97" s="219">
        <f>'Supplies &amp; Equipment'!L19</f>
        <v>0</v>
      </c>
    </row>
    <row r="98" spans="1:7" x14ac:dyDescent="0.25">
      <c r="A98" s="213" t="s">
        <v>93</v>
      </c>
      <c r="B98" s="5" t="str">
        <f>'Supplies &amp; Equipment'!B20</f>
        <v/>
      </c>
      <c r="C98" s="5" t="str">
        <f t="shared" si="0"/>
        <v/>
      </c>
      <c r="D98" s="55" t="str">
        <v>S17</v>
      </c>
      <c r="E98" s="5">
        <f>'Supplies &amp; Equipment'!C20</f>
        <v>0</v>
      </c>
      <c r="F98" s="5">
        <f>'Supplies &amp; Equipment'!D20</f>
        <v>0</v>
      </c>
      <c r="G98" s="219">
        <f>'Supplies &amp; Equipment'!L20</f>
        <v>0</v>
      </c>
    </row>
    <row r="99" spans="1:7" x14ac:dyDescent="0.25">
      <c r="A99" s="213" t="s">
        <v>93</v>
      </c>
      <c r="B99" s="5" t="str">
        <f>'Supplies &amp; Equipment'!B21</f>
        <v/>
      </c>
      <c r="C99" s="5" t="str">
        <f t="shared" si="0"/>
        <v/>
      </c>
      <c r="D99" s="55" t="str">
        <v>S18</v>
      </c>
      <c r="E99" s="5">
        <f>'Supplies &amp; Equipment'!C21</f>
        <v>0</v>
      </c>
      <c r="F99" s="5">
        <f>'Supplies &amp; Equipment'!D21</f>
        <v>0</v>
      </c>
      <c r="G99" s="219">
        <f>'Supplies &amp; Equipment'!L21</f>
        <v>0</v>
      </c>
    </row>
    <row r="100" spans="1:7" x14ac:dyDescent="0.25">
      <c r="A100" s="213" t="s">
        <v>93</v>
      </c>
      <c r="B100" s="5" t="str">
        <f>'Supplies &amp; Equipment'!B22</f>
        <v/>
      </c>
      <c r="C100" s="5" t="str">
        <f t="shared" si="0"/>
        <v/>
      </c>
      <c r="D100" s="55" t="str">
        <v>S19</v>
      </c>
      <c r="E100" s="5">
        <f>'Supplies &amp; Equipment'!C22</f>
        <v>0</v>
      </c>
      <c r="F100" s="5">
        <f>'Supplies &amp; Equipment'!D22</f>
        <v>0</v>
      </c>
      <c r="G100" s="219">
        <f>'Supplies &amp; Equipment'!L22</f>
        <v>0</v>
      </c>
    </row>
    <row r="101" spans="1:7" ht="15.75" thickBot="1" x14ac:dyDescent="0.3">
      <c r="A101" s="220" t="s">
        <v>93</v>
      </c>
      <c r="B101" s="221" t="str">
        <f>'Supplies &amp; Equipment'!B23</f>
        <v/>
      </c>
      <c r="C101" s="221" t="str">
        <f t="shared" si="0"/>
        <v/>
      </c>
      <c r="D101" s="222" t="str">
        <v>S20</v>
      </c>
      <c r="E101" s="221">
        <f>'Supplies &amp; Equipment'!C23</f>
        <v>0</v>
      </c>
      <c r="F101" s="221">
        <f>'Supplies &amp; Equipment'!D23</f>
        <v>0</v>
      </c>
      <c r="G101" s="224">
        <f>'Supplies &amp; Equipment'!L23</f>
        <v>0</v>
      </c>
    </row>
    <row r="102" spans="1:7" x14ac:dyDescent="0.25">
      <c r="A102" s="211" t="s">
        <v>314</v>
      </c>
      <c r="B102" s="209">
        <f>'Contracts &amp; Subawards'!B4</f>
        <v>0</v>
      </c>
      <c r="C102" s="209">
        <f t="shared" si="0"/>
        <v>0</v>
      </c>
      <c r="D102" s="227" t="str">
        <v>C1</v>
      </c>
      <c r="E102" s="209">
        <f>'Contracts &amp; Subawards'!C4</f>
        <v>0</v>
      </c>
      <c r="F102" s="209">
        <f>'Contracts &amp; Subawards'!D4</f>
        <v>0</v>
      </c>
      <c r="G102" s="234">
        <f>'Contracts &amp; Subawards'!L4</f>
        <v>0</v>
      </c>
    </row>
    <row r="103" spans="1:7" x14ac:dyDescent="0.25">
      <c r="A103" s="213" t="s">
        <v>314</v>
      </c>
      <c r="B103" s="5">
        <f>'Contracts &amp; Subawards'!B5</f>
        <v>0</v>
      </c>
      <c r="C103" s="5">
        <f t="shared" si="0"/>
        <v>0</v>
      </c>
      <c r="D103" s="55" t="str">
        <v>C2</v>
      </c>
      <c r="E103" s="5">
        <f>'Contracts &amp; Subawards'!C5</f>
        <v>0</v>
      </c>
      <c r="F103" s="5">
        <f>'Contracts &amp; Subawards'!D5</f>
        <v>0</v>
      </c>
      <c r="G103" s="219">
        <f>'Contracts &amp; Subawards'!L5</f>
        <v>0</v>
      </c>
    </row>
    <row r="104" spans="1:7" x14ac:dyDescent="0.25">
      <c r="A104" s="213" t="s">
        <v>314</v>
      </c>
      <c r="B104" s="5">
        <f>'Contracts &amp; Subawards'!B6</f>
        <v>0</v>
      </c>
      <c r="C104" s="5">
        <f t="shared" si="0"/>
        <v>0</v>
      </c>
      <c r="D104" s="55" t="str">
        <v>C3</v>
      </c>
      <c r="E104" s="5">
        <f>'Contracts &amp; Subawards'!C6</f>
        <v>0</v>
      </c>
      <c r="F104" s="5">
        <f>'Contracts &amp; Subawards'!D6</f>
        <v>0</v>
      </c>
      <c r="G104" s="219">
        <f>'Contracts &amp; Subawards'!L6</f>
        <v>0</v>
      </c>
    </row>
    <row r="105" spans="1:7" x14ac:dyDescent="0.25">
      <c r="A105" s="213" t="s">
        <v>314</v>
      </c>
      <c r="B105" s="5">
        <f>'Contracts &amp; Subawards'!B7</f>
        <v>0</v>
      </c>
      <c r="C105" s="5">
        <f t="shared" si="0"/>
        <v>0</v>
      </c>
      <c r="D105" s="55" t="str">
        <v>C4</v>
      </c>
      <c r="E105" s="5">
        <f>'Contracts &amp; Subawards'!C7</f>
        <v>0</v>
      </c>
      <c r="F105" s="5">
        <f>'Contracts &amp; Subawards'!D7</f>
        <v>0</v>
      </c>
      <c r="G105" s="219">
        <f>'Contracts &amp; Subawards'!L7</f>
        <v>0</v>
      </c>
    </row>
    <row r="106" spans="1:7" x14ac:dyDescent="0.25">
      <c r="A106" s="213" t="s">
        <v>314</v>
      </c>
      <c r="B106" s="5">
        <f>'Contracts &amp; Subawards'!B8</f>
        <v>0</v>
      </c>
      <c r="C106" s="5">
        <f t="shared" si="0"/>
        <v>0</v>
      </c>
      <c r="D106" s="55" t="str">
        <v>C5</v>
      </c>
      <c r="E106" s="5">
        <f>'Contracts &amp; Subawards'!C8</f>
        <v>0</v>
      </c>
      <c r="F106" s="5">
        <f>'Contracts &amp; Subawards'!D8</f>
        <v>0</v>
      </c>
      <c r="G106" s="219">
        <f>'Contracts &amp; Subawards'!L8</f>
        <v>0</v>
      </c>
    </row>
    <row r="107" spans="1:7" x14ac:dyDescent="0.25">
      <c r="A107" s="213" t="s">
        <v>314</v>
      </c>
      <c r="B107" s="5">
        <f>'Contracts &amp; Subawards'!B9</f>
        <v>0</v>
      </c>
      <c r="C107" s="5">
        <f t="shared" si="0"/>
        <v>0</v>
      </c>
      <c r="D107" s="55" t="str">
        <v>C6</v>
      </c>
      <c r="E107" s="5">
        <f>'Contracts &amp; Subawards'!C9</f>
        <v>0</v>
      </c>
      <c r="F107" s="5">
        <f>'Contracts &amp; Subawards'!D9</f>
        <v>0</v>
      </c>
      <c r="G107" s="219">
        <f>'Contracts &amp; Subawards'!L9</f>
        <v>0</v>
      </c>
    </row>
    <row r="108" spans="1:7" x14ac:dyDescent="0.25">
      <c r="A108" s="213" t="s">
        <v>314</v>
      </c>
      <c r="B108" s="5">
        <f>'Contracts &amp; Subawards'!B10</f>
        <v>0</v>
      </c>
      <c r="C108" s="5">
        <f t="shared" si="0"/>
        <v>0</v>
      </c>
      <c r="D108" s="55" t="str">
        <v>C7</v>
      </c>
      <c r="E108" s="5">
        <f>'Contracts &amp; Subawards'!C10</f>
        <v>0</v>
      </c>
      <c r="F108" s="5">
        <f>'Contracts &amp; Subawards'!D10</f>
        <v>0</v>
      </c>
      <c r="G108" s="219">
        <f>'Contracts &amp; Subawards'!L10</f>
        <v>0</v>
      </c>
    </row>
    <row r="109" spans="1:7" x14ac:dyDescent="0.25">
      <c r="A109" s="213" t="s">
        <v>314</v>
      </c>
      <c r="B109" s="5">
        <f>'Contracts &amp; Subawards'!B11</f>
        <v>0</v>
      </c>
      <c r="C109" s="5">
        <f t="shared" si="0"/>
        <v>0</v>
      </c>
      <c r="D109" s="55" t="str">
        <v>C8</v>
      </c>
      <c r="E109" s="5">
        <f>'Contracts &amp; Subawards'!C11</f>
        <v>0</v>
      </c>
      <c r="F109" s="5">
        <f>'Contracts &amp; Subawards'!D11</f>
        <v>0</v>
      </c>
      <c r="G109" s="219">
        <f>'Contracts &amp; Subawards'!L11</f>
        <v>0</v>
      </c>
    </row>
    <row r="110" spans="1:7" x14ac:dyDescent="0.25">
      <c r="A110" s="213" t="s">
        <v>314</v>
      </c>
      <c r="B110" s="5">
        <f>'Contracts &amp; Subawards'!B12</f>
        <v>0</v>
      </c>
      <c r="C110" s="5">
        <f t="shared" si="0"/>
        <v>0</v>
      </c>
      <c r="D110" s="55" t="str">
        <v>C9</v>
      </c>
      <c r="E110" s="5">
        <f>'Contracts &amp; Subawards'!C12</f>
        <v>0</v>
      </c>
      <c r="F110" s="5">
        <f>'Contracts &amp; Subawards'!D12</f>
        <v>0</v>
      </c>
      <c r="G110" s="219">
        <f>'Contracts &amp; Subawards'!L12</f>
        <v>0</v>
      </c>
    </row>
    <row r="111" spans="1:7" x14ac:dyDescent="0.25">
      <c r="A111" s="213" t="s">
        <v>314</v>
      </c>
      <c r="B111" s="5">
        <f>'Contracts &amp; Subawards'!B13</f>
        <v>0</v>
      </c>
      <c r="C111" s="5">
        <f t="shared" si="0"/>
        <v>0</v>
      </c>
      <c r="D111" s="55" t="str">
        <v>C10</v>
      </c>
      <c r="E111" s="5">
        <f>'Contracts &amp; Subawards'!C13</f>
        <v>0</v>
      </c>
      <c r="F111" s="5">
        <f>'Contracts &amp; Subawards'!D13</f>
        <v>0</v>
      </c>
      <c r="G111" s="219">
        <f>'Contracts &amp; Subawards'!L13</f>
        <v>0</v>
      </c>
    </row>
    <row r="112" spans="1:7" x14ac:dyDescent="0.25">
      <c r="A112" s="213" t="s">
        <v>314</v>
      </c>
      <c r="B112" s="5">
        <f>'Contracts &amp; Subawards'!B14</f>
        <v>0</v>
      </c>
      <c r="C112" s="5">
        <f t="shared" si="0"/>
        <v>0</v>
      </c>
      <c r="D112" s="55" t="str">
        <v>C11</v>
      </c>
      <c r="E112" s="5">
        <f>'Contracts &amp; Subawards'!C14</f>
        <v>0</v>
      </c>
      <c r="F112" s="5">
        <f>'Contracts &amp; Subawards'!D14</f>
        <v>0</v>
      </c>
      <c r="G112" s="219">
        <f>'Contracts &amp; Subawards'!L14</f>
        <v>0</v>
      </c>
    </row>
    <row r="113" spans="1:7" x14ac:dyDescent="0.25">
      <c r="A113" s="213" t="s">
        <v>314</v>
      </c>
      <c r="B113" s="5">
        <f>'Contracts &amp; Subawards'!B15</f>
        <v>0</v>
      </c>
      <c r="C113" s="5">
        <f t="shared" si="0"/>
        <v>0</v>
      </c>
      <c r="D113" s="55" t="str">
        <v>C12</v>
      </c>
      <c r="E113" s="5">
        <f>'Contracts &amp; Subawards'!C15</f>
        <v>0</v>
      </c>
      <c r="F113" s="5">
        <f>'Contracts &amp; Subawards'!D15</f>
        <v>0</v>
      </c>
      <c r="G113" s="219">
        <f>'Contracts &amp; Subawards'!L15</f>
        <v>0</v>
      </c>
    </row>
    <row r="114" spans="1:7" x14ac:dyDescent="0.25">
      <c r="A114" s="213" t="s">
        <v>314</v>
      </c>
      <c r="B114" s="5">
        <f>'Contracts &amp; Subawards'!B16</f>
        <v>0</v>
      </c>
      <c r="C114" s="5">
        <f t="shared" si="0"/>
        <v>0</v>
      </c>
      <c r="D114" s="55" t="str">
        <v>C13</v>
      </c>
      <c r="E114" s="5">
        <f>'Contracts &amp; Subawards'!C16</f>
        <v>0</v>
      </c>
      <c r="F114" s="5">
        <f>'Contracts &amp; Subawards'!D16</f>
        <v>0</v>
      </c>
      <c r="G114" s="219">
        <f>'Contracts &amp; Subawards'!L16</f>
        <v>0</v>
      </c>
    </row>
    <row r="115" spans="1:7" x14ac:dyDescent="0.25">
      <c r="A115" s="213" t="s">
        <v>314</v>
      </c>
      <c r="B115" s="5">
        <f>'Contracts &amp; Subawards'!B17</f>
        <v>0</v>
      </c>
      <c r="C115" s="5">
        <f t="shared" si="0"/>
        <v>0</v>
      </c>
      <c r="D115" s="55" t="str">
        <v>C14</v>
      </c>
      <c r="E115" s="5">
        <f>'Contracts &amp; Subawards'!C17</f>
        <v>0</v>
      </c>
      <c r="F115" s="5">
        <f>'Contracts &amp; Subawards'!D17</f>
        <v>0</v>
      </c>
      <c r="G115" s="219">
        <f>'Contracts &amp; Subawards'!L17</f>
        <v>0</v>
      </c>
    </row>
    <row r="116" spans="1:7" x14ac:dyDescent="0.25">
      <c r="A116" s="213" t="s">
        <v>314</v>
      </c>
      <c r="B116" s="5">
        <f>'Contracts &amp; Subawards'!B18</f>
        <v>0</v>
      </c>
      <c r="C116" s="5">
        <f t="shared" si="0"/>
        <v>0</v>
      </c>
      <c r="D116" s="55" t="str">
        <v>C15</v>
      </c>
      <c r="E116" s="5">
        <f>'Contracts &amp; Subawards'!C18</f>
        <v>0</v>
      </c>
      <c r="F116" s="5">
        <f>'Contracts &amp; Subawards'!D18</f>
        <v>0</v>
      </c>
      <c r="G116" s="219">
        <f>'Contracts &amp; Subawards'!L18</f>
        <v>0</v>
      </c>
    </row>
    <row r="117" spans="1:7" x14ac:dyDescent="0.25">
      <c r="A117" s="213" t="s">
        <v>314</v>
      </c>
      <c r="B117" s="5">
        <f>'Contracts &amp; Subawards'!B19</f>
        <v>0</v>
      </c>
      <c r="C117" s="5">
        <f t="shared" si="0"/>
        <v>0</v>
      </c>
      <c r="D117" s="55" t="str">
        <v>C16</v>
      </c>
      <c r="E117" s="5">
        <f>'Contracts &amp; Subawards'!C19</f>
        <v>0</v>
      </c>
      <c r="F117" s="5">
        <f>'Contracts &amp; Subawards'!D19</f>
        <v>0</v>
      </c>
      <c r="G117" s="219">
        <f>'Contracts &amp; Subawards'!L19</f>
        <v>0</v>
      </c>
    </row>
    <row r="118" spans="1:7" x14ac:dyDescent="0.25">
      <c r="A118" s="213" t="s">
        <v>314</v>
      </c>
      <c r="B118" s="5">
        <f>'Contracts &amp; Subawards'!B20</f>
        <v>0</v>
      </c>
      <c r="C118" s="5">
        <f t="shared" si="0"/>
        <v>0</v>
      </c>
      <c r="D118" s="55" t="str">
        <v>C17</v>
      </c>
      <c r="E118" s="5">
        <f>'Contracts &amp; Subawards'!C20</f>
        <v>0</v>
      </c>
      <c r="F118" s="5">
        <f>'Contracts &amp; Subawards'!D20</f>
        <v>0</v>
      </c>
      <c r="G118" s="219">
        <f>'Contracts &amp; Subawards'!L20</f>
        <v>0</v>
      </c>
    </row>
    <row r="119" spans="1:7" x14ac:dyDescent="0.25">
      <c r="A119" s="213" t="s">
        <v>314</v>
      </c>
      <c r="B119" s="5">
        <f>'Contracts &amp; Subawards'!B21</f>
        <v>0</v>
      </c>
      <c r="C119" s="5">
        <f t="shared" si="0"/>
        <v>0</v>
      </c>
      <c r="D119" s="55" t="str">
        <v>C18</v>
      </c>
      <c r="E119" s="5">
        <f>'Contracts &amp; Subawards'!C21</f>
        <v>0</v>
      </c>
      <c r="F119" s="5">
        <f>'Contracts &amp; Subawards'!D21</f>
        <v>0</v>
      </c>
      <c r="G119" s="219">
        <f>'Contracts &amp; Subawards'!L21</f>
        <v>0</v>
      </c>
    </row>
    <row r="120" spans="1:7" x14ac:dyDescent="0.25">
      <c r="A120" s="213" t="s">
        <v>314</v>
      </c>
      <c r="B120" s="5">
        <f>'Contracts &amp; Subawards'!B22</f>
        <v>0</v>
      </c>
      <c r="C120" s="5">
        <f t="shared" si="0"/>
        <v>0</v>
      </c>
      <c r="D120" s="55" t="str">
        <v>C19</v>
      </c>
      <c r="E120" s="5">
        <f>'Contracts &amp; Subawards'!C22</f>
        <v>0</v>
      </c>
      <c r="F120" s="5">
        <f>'Contracts &amp; Subawards'!D22</f>
        <v>0</v>
      </c>
      <c r="G120" s="219">
        <f>'Contracts &amp; Subawards'!L22</f>
        <v>0</v>
      </c>
    </row>
    <row r="121" spans="1:7" ht="15.75" thickBot="1" x14ac:dyDescent="0.3">
      <c r="A121" s="215" t="s">
        <v>314</v>
      </c>
      <c r="B121" s="206">
        <f>'Contracts &amp; Subawards'!B23</f>
        <v>0</v>
      </c>
      <c r="C121" s="206">
        <f t="shared" si="0"/>
        <v>0</v>
      </c>
      <c r="D121" s="225" t="str">
        <v>C20</v>
      </c>
      <c r="E121" s="206">
        <f>'Contracts &amp; Subawards'!C23</f>
        <v>0</v>
      </c>
      <c r="F121" s="206">
        <f>'Contracts &amp; Subawards'!D23</f>
        <v>0</v>
      </c>
      <c r="G121" s="226">
        <f>'Contracts &amp; Subawards'!L23</f>
        <v>0</v>
      </c>
    </row>
    <row r="122" spans="1:7" x14ac:dyDescent="0.25">
      <c r="A122" s="228" t="s">
        <v>39</v>
      </c>
      <c r="B122" s="229" t="s">
        <v>39</v>
      </c>
      <c r="C122" s="229" t="s">
        <v>39</v>
      </c>
      <c r="D122" s="230" t="str">
        <v>O1</v>
      </c>
      <c r="E122" s="229">
        <f>Other!B4</f>
        <v>0</v>
      </c>
      <c r="F122" s="229">
        <f>Other!C4</f>
        <v>0</v>
      </c>
      <c r="G122" s="231">
        <f>Other!L4</f>
        <v>0</v>
      </c>
    </row>
    <row r="123" spans="1:7" x14ac:dyDescent="0.25">
      <c r="A123" s="213" t="s">
        <v>39</v>
      </c>
      <c r="B123" s="5" t="s">
        <v>39</v>
      </c>
      <c r="C123" s="5" t="s">
        <v>39</v>
      </c>
      <c r="D123" s="55" t="str">
        <v>O2</v>
      </c>
      <c r="E123" s="5">
        <f>Other!B5</f>
        <v>0</v>
      </c>
      <c r="F123" s="5">
        <f>Other!C5</f>
        <v>0</v>
      </c>
      <c r="G123" s="218">
        <f>Other!L5</f>
        <v>0</v>
      </c>
    </row>
    <row r="124" spans="1:7" x14ac:dyDescent="0.25">
      <c r="A124" s="213" t="s">
        <v>39</v>
      </c>
      <c r="B124" s="5" t="s">
        <v>39</v>
      </c>
      <c r="C124" s="5" t="s">
        <v>39</v>
      </c>
      <c r="D124" s="55" t="str">
        <v>O3</v>
      </c>
      <c r="E124" s="5">
        <f>Other!B6</f>
        <v>0</v>
      </c>
      <c r="F124" s="5">
        <f>Other!C6</f>
        <v>0</v>
      </c>
      <c r="G124" s="218">
        <f>Other!L6</f>
        <v>0</v>
      </c>
    </row>
    <row r="125" spans="1:7" x14ac:dyDescent="0.25">
      <c r="A125" s="213" t="s">
        <v>39</v>
      </c>
      <c r="B125" s="5" t="s">
        <v>39</v>
      </c>
      <c r="C125" s="5" t="s">
        <v>39</v>
      </c>
      <c r="D125" s="55" t="str">
        <v>O4</v>
      </c>
      <c r="E125" s="5">
        <f>Other!B7</f>
        <v>0</v>
      </c>
      <c r="F125" s="5">
        <f>Other!C7</f>
        <v>0</v>
      </c>
      <c r="G125" s="218">
        <f>Other!L7</f>
        <v>0</v>
      </c>
    </row>
    <row r="126" spans="1:7" x14ac:dyDescent="0.25">
      <c r="A126" s="213" t="s">
        <v>39</v>
      </c>
      <c r="B126" s="5" t="s">
        <v>39</v>
      </c>
      <c r="C126" s="5" t="s">
        <v>39</v>
      </c>
      <c r="D126" s="55" t="str">
        <v>O5</v>
      </c>
      <c r="E126" s="5">
        <f>Other!B8</f>
        <v>0</v>
      </c>
      <c r="F126" s="5">
        <f>Other!C8</f>
        <v>0</v>
      </c>
      <c r="G126" s="218">
        <f>Other!L8</f>
        <v>0</v>
      </c>
    </row>
    <row r="127" spans="1:7" x14ac:dyDescent="0.25">
      <c r="A127" s="213" t="s">
        <v>39</v>
      </c>
      <c r="B127" s="5" t="s">
        <v>39</v>
      </c>
      <c r="C127" s="5" t="s">
        <v>39</v>
      </c>
      <c r="D127" s="55" t="str">
        <v>O6</v>
      </c>
      <c r="E127" s="5">
        <f>Other!B9</f>
        <v>0</v>
      </c>
      <c r="F127" s="5">
        <f>Other!C9</f>
        <v>0</v>
      </c>
      <c r="G127" s="218">
        <f>Other!L9</f>
        <v>0</v>
      </c>
    </row>
    <row r="128" spans="1:7" x14ac:dyDescent="0.25">
      <c r="A128" s="213" t="s">
        <v>39</v>
      </c>
      <c r="B128" s="5" t="s">
        <v>39</v>
      </c>
      <c r="C128" s="5" t="s">
        <v>39</v>
      </c>
      <c r="D128" s="55" t="str">
        <v>O7</v>
      </c>
      <c r="E128" s="5">
        <f>Other!B10</f>
        <v>0</v>
      </c>
      <c r="F128" s="5">
        <f>Other!C10</f>
        <v>0</v>
      </c>
      <c r="G128" s="218">
        <f>Other!L10</f>
        <v>0</v>
      </c>
    </row>
    <row r="129" spans="1:7" x14ac:dyDescent="0.25">
      <c r="A129" s="213" t="s">
        <v>39</v>
      </c>
      <c r="B129" s="5" t="s">
        <v>39</v>
      </c>
      <c r="C129" s="5" t="s">
        <v>39</v>
      </c>
      <c r="D129" s="55" t="str">
        <v>O8</v>
      </c>
      <c r="E129" s="5">
        <f>Other!B11</f>
        <v>0</v>
      </c>
      <c r="F129" s="5">
        <f>Other!C11</f>
        <v>0</v>
      </c>
      <c r="G129" s="218">
        <f>Other!L11</f>
        <v>0</v>
      </c>
    </row>
    <row r="130" spans="1:7" x14ac:dyDescent="0.25">
      <c r="A130" s="213" t="s">
        <v>39</v>
      </c>
      <c r="B130" s="5" t="s">
        <v>39</v>
      </c>
      <c r="C130" s="5" t="s">
        <v>39</v>
      </c>
      <c r="D130" s="55" t="str">
        <v>O9</v>
      </c>
      <c r="E130" s="5">
        <f>Other!B12</f>
        <v>0</v>
      </c>
      <c r="F130" s="5">
        <f>Other!C12</f>
        <v>0</v>
      </c>
      <c r="G130" s="218">
        <f>Other!L12</f>
        <v>0</v>
      </c>
    </row>
    <row r="131" spans="1:7" x14ac:dyDescent="0.25">
      <c r="A131" s="213" t="s">
        <v>39</v>
      </c>
      <c r="B131" s="5" t="s">
        <v>39</v>
      </c>
      <c r="C131" s="5" t="s">
        <v>39</v>
      </c>
      <c r="D131" s="55" t="str">
        <v>O10</v>
      </c>
      <c r="E131" s="5">
        <f>Other!B13</f>
        <v>0</v>
      </c>
      <c r="F131" s="5">
        <f>Other!C13</f>
        <v>0</v>
      </c>
      <c r="G131" s="218">
        <f>Other!L13</f>
        <v>0</v>
      </c>
    </row>
    <row r="132" spans="1:7" x14ac:dyDescent="0.25">
      <c r="A132" s="213" t="s">
        <v>39</v>
      </c>
      <c r="B132" s="5" t="s">
        <v>39</v>
      </c>
      <c r="C132" s="5" t="s">
        <v>39</v>
      </c>
      <c r="D132" s="55" t="str">
        <v>O11</v>
      </c>
      <c r="E132" s="5">
        <f>Other!B14</f>
        <v>0</v>
      </c>
      <c r="F132" s="5">
        <f>Other!C14</f>
        <v>0</v>
      </c>
      <c r="G132" s="218">
        <f>Other!L14</f>
        <v>0</v>
      </c>
    </row>
    <row r="133" spans="1:7" x14ac:dyDescent="0.25">
      <c r="A133" s="213" t="s">
        <v>39</v>
      </c>
      <c r="B133" s="5" t="s">
        <v>39</v>
      </c>
      <c r="C133" s="5" t="s">
        <v>39</v>
      </c>
      <c r="D133" s="55" t="str">
        <v>O12</v>
      </c>
      <c r="E133" s="5">
        <f>Other!B15</f>
        <v>0</v>
      </c>
      <c r="F133" s="5">
        <f>Other!C15</f>
        <v>0</v>
      </c>
      <c r="G133" s="218">
        <f>Other!L15</f>
        <v>0</v>
      </c>
    </row>
    <row r="134" spans="1:7" x14ac:dyDescent="0.25">
      <c r="A134" s="213" t="s">
        <v>39</v>
      </c>
      <c r="B134" s="5" t="s">
        <v>39</v>
      </c>
      <c r="C134" s="5" t="s">
        <v>39</v>
      </c>
      <c r="D134" s="55" t="str">
        <v>O13</v>
      </c>
      <c r="E134" s="5">
        <f>Other!B16</f>
        <v>0</v>
      </c>
      <c r="F134" s="5">
        <f>Other!C16</f>
        <v>0</v>
      </c>
      <c r="G134" s="218">
        <f>Other!L16</f>
        <v>0</v>
      </c>
    </row>
    <row r="135" spans="1:7" x14ac:dyDescent="0.25">
      <c r="A135" s="213" t="s">
        <v>39</v>
      </c>
      <c r="B135" s="5" t="s">
        <v>39</v>
      </c>
      <c r="C135" s="5" t="s">
        <v>39</v>
      </c>
      <c r="D135" s="55" t="str">
        <v>O14</v>
      </c>
      <c r="E135" s="5">
        <f>Other!B17</f>
        <v>0</v>
      </c>
      <c r="F135" s="5">
        <f>Other!C17</f>
        <v>0</v>
      </c>
      <c r="G135" s="218">
        <f>Other!L17</f>
        <v>0</v>
      </c>
    </row>
    <row r="136" spans="1:7" x14ac:dyDescent="0.25">
      <c r="A136" s="213" t="s">
        <v>39</v>
      </c>
      <c r="B136" s="5" t="s">
        <v>39</v>
      </c>
      <c r="C136" s="5" t="s">
        <v>39</v>
      </c>
      <c r="D136" s="55" t="str">
        <v>O15</v>
      </c>
      <c r="E136" s="5">
        <f>Other!B18</f>
        <v>0</v>
      </c>
      <c r="F136" s="5">
        <f>Other!C18</f>
        <v>0</v>
      </c>
      <c r="G136" s="218">
        <f>Other!L18</f>
        <v>0</v>
      </c>
    </row>
    <row r="137" spans="1:7" x14ac:dyDescent="0.25">
      <c r="A137" s="213" t="s">
        <v>39</v>
      </c>
      <c r="B137" s="5" t="s">
        <v>39</v>
      </c>
      <c r="C137" s="5" t="s">
        <v>39</v>
      </c>
      <c r="D137" s="55" t="str">
        <v>O16</v>
      </c>
      <c r="E137" s="5">
        <f>Other!B19</f>
        <v>0</v>
      </c>
      <c r="F137" s="5">
        <f>Other!C19</f>
        <v>0</v>
      </c>
      <c r="G137" s="218">
        <f>Other!L19</f>
        <v>0</v>
      </c>
    </row>
    <row r="138" spans="1:7" x14ac:dyDescent="0.25">
      <c r="A138" s="213" t="s">
        <v>39</v>
      </c>
      <c r="B138" s="5" t="s">
        <v>39</v>
      </c>
      <c r="C138" s="5" t="s">
        <v>39</v>
      </c>
      <c r="D138" s="55" t="str">
        <v>O17</v>
      </c>
      <c r="E138" s="5">
        <f>Other!B20</f>
        <v>0</v>
      </c>
      <c r="F138" s="5">
        <f>Other!C20</f>
        <v>0</v>
      </c>
      <c r="G138" s="218">
        <f>Other!L20</f>
        <v>0</v>
      </c>
    </row>
    <row r="139" spans="1:7" x14ac:dyDescent="0.25">
      <c r="A139" s="213" t="s">
        <v>39</v>
      </c>
      <c r="B139" s="5" t="s">
        <v>39</v>
      </c>
      <c r="C139" s="5" t="s">
        <v>39</v>
      </c>
      <c r="D139" s="55" t="str">
        <v>O18</v>
      </c>
      <c r="E139" s="5">
        <f>Other!B21</f>
        <v>0</v>
      </c>
      <c r="F139" s="5">
        <f>Other!C21</f>
        <v>0</v>
      </c>
      <c r="G139" s="218">
        <f>Other!L21</f>
        <v>0</v>
      </c>
    </row>
    <row r="140" spans="1:7" x14ac:dyDescent="0.25">
      <c r="A140" s="213" t="s">
        <v>39</v>
      </c>
      <c r="B140" s="5" t="s">
        <v>39</v>
      </c>
      <c r="C140" s="5" t="s">
        <v>39</v>
      </c>
      <c r="D140" s="55" t="str">
        <v>O19</v>
      </c>
      <c r="E140" s="5">
        <f>Other!B22</f>
        <v>0</v>
      </c>
      <c r="F140" s="5">
        <f>Other!C22</f>
        <v>0</v>
      </c>
      <c r="G140" s="218">
        <f>Other!L22</f>
        <v>0</v>
      </c>
    </row>
    <row r="141" spans="1:7" ht="15.75" thickBot="1" x14ac:dyDescent="0.3">
      <c r="A141" s="220" t="s">
        <v>39</v>
      </c>
      <c r="B141" s="221" t="s">
        <v>39</v>
      </c>
      <c r="C141" s="221" t="s">
        <v>39</v>
      </c>
      <c r="D141" s="222" t="str">
        <v>O20</v>
      </c>
      <c r="E141" s="221">
        <f>Other!B23</f>
        <v>0</v>
      </c>
      <c r="F141" s="221">
        <f>Other!C23</f>
        <v>0</v>
      </c>
      <c r="G141" s="232">
        <f>Other!L23</f>
        <v>0</v>
      </c>
    </row>
    <row r="142" spans="1:7" x14ac:dyDescent="0.25">
      <c r="A142" s="211" t="s">
        <v>95</v>
      </c>
      <c r="B142" s="209" t="s">
        <v>98</v>
      </c>
      <c r="C142" s="209">
        <f>'Direct Admin'!B4</f>
        <v>0</v>
      </c>
      <c r="D142" s="227" t="str">
        <v>A1</v>
      </c>
      <c r="E142" s="209">
        <f>'Direct Admin'!D4</f>
        <v>0</v>
      </c>
      <c r="F142" s="209">
        <f>'Direct Admin'!C4</f>
        <v>0</v>
      </c>
      <c r="G142" s="212">
        <f>'Direct Admin'!L4</f>
        <v>0</v>
      </c>
    </row>
    <row r="143" spans="1:7" x14ac:dyDescent="0.25">
      <c r="A143" s="213" t="s">
        <v>95</v>
      </c>
      <c r="B143" s="5" t="s">
        <v>98</v>
      </c>
      <c r="C143" s="5">
        <f>'Direct Admin'!B5</f>
        <v>0</v>
      </c>
      <c r="D143" s="55" t="str">
        <v>A2</v>
      </c>
      <c r="E143" s="5">
        <f>'Direct Admin'!D5</f>
        <v>0</v>
      </c>
      <c r="F143" s="5">
        <f>'Direct Admin'!C5</f>
        <v>0</v>
      </c>
      <c r="G143" s="214">
        <f>'Direct Admin'!L5</f>
        <v>0</v>
      </c>
    </row>
    <row r="144" spans="1:7" x14ac:dyDescent="0.25">
      <c r="A144" s="213" t="s">
        <v>95</v>
      </c>
      <c r="B144" s="5" t="s">
        <v>98</v>
      </c>
      <c r="C144" s="5">
        <f>'Direct Admin'!B6</f>
        <v>0</v>
      </c>
      <c r="D144" s="55" t="str">
        <v>A3</v>
      </c>
      <c r="E144" s="5">
        <f>'Direct Admin'!D6</f>
        <v>0</v>
      </c>
      <c r="F144" s="5">
        <f>'Direct Admin'!C6</f>
        <v>0</v>
      </c>
      <c r="G144" s="214">
        <f>'Direct Admin'!L6</f>
        <v>0</v>
      </c>
    </row>
    <row r="145" spans="1:7" x14ac:dyDescent="0.25">
      <c r="A145" s="213" t="s">
        <v>95</v>
      </c>
      <c r="B145" s="5" t="s">
        <v>98</v>
      </c>
      <c r="C145" s="5">
        <f>'Direct Admin'!B7</f>
        <v>0</v>
      </c>
      <c r="D145" s="55" t="str">
        <v>A4</v>
      </c>
      <c r="E145" s="5">
        <f>'Direct Admin'!D7</f>
        <v>0</v>
      </c>
      <c r="F145" s="5">
        <f>'Direct Admin'!C7</f>
        <v>0</v>
      </c>
      <c r="G145" s="214">
        <f>'Direct Admin'!L7</f>
        <v>0</v>
      </c>
    </row>
    <row r="146" spans="1:7" x14ac:dyDescent="0.25">
      <c r="A146" s="213" t="s">
        <v>95</v>
      </c>
      <c r="B146" s="5" t="s">
        <v>98</v>
      </c>
      <c r="C146" s="5">
        <f>'Direct Admin'!B8</f>
        <v>0</v>
      </c>
      <c r="D146" s="55" t="str">
        <v>A5</v>
      </c>
      <c r="E146" s="5">
        <f>'Direct Admin'!D8</f>
        <v>0</v>
      </c>
      <c r="F146" s="5">
        <f>'Direct Admin'!C8</f>
        <v>0</v>
      </c>
      <c r="G146" s="214">
        <f>'Direct Admin'!L8</f>
        <v>0</v>
      </c>
    </row>
    <row r="147" spans="1:7" x14ac:dyDescent="0.25">
      <c r="A147" s="213" t="s">
        <v>95</v>
      </c>
      <c r="B147" s="5" t="s">
        <v>98</v>
      </c>
      <c r="C147" s="5">
        <f>'Direct Admin'!B9</f>
        <v>0</v>
      </c>
      <c r="D147" s="55" t="str">
        <v>A6</v>
      </c>
      <c r="E147" s="5">
        <f>'Direct Admin'!D9</f>
        <v>0</v>
      </c>
      <c r="F147" s="5">
        <f>'Direct Admin'!C9</f>
        <v>0</v>
      </c>
      <c r="G147" s="214">
        <f>'Direct Admin'!L9</f>
        <v>0</v>
      </c>
    </row>
    <row r="148" spans="1:7" x14ac:dyDescent="0.25">
      <c r="A148" s="213" t="s">
        <v>95</v>
      </c>
      <c r="B148" s="5" t="s">
        <v>98</v>
      </c>
      <c r="C148" s="5">
        <f>'Direct Admin'!B10</f>
        <v>0</v>
      </c>
      <c r="D148" s="55" t="str">
        <v>A7</v>
      </c>
      <c r="E148" s="5">
        <f>'Direct Admin'!D10</f>
        <v>0</v>
      </c>
      <c r="F148" s="5">
        <f>'Direct Admin'!C10</f>
        <v>0</v>
      </c>
      <c r="G148" s="214">
        <f>'Direct Admin'!L10</f>
        <v>0</v>
      </c>
    </row>
    <row r="149" spans="1:7" x14ac:dyDescent="0.25">
      <c r="A149" s="213" t="s">
        <v>95</v>
      </c>
      <c r="B149" s="5" t="s">
        <v>98</v>
      </c>
      <c r="C149" s="5">
        <f>'Direct Admin'!B11</f>
        <v>0</v>
      </c>
      <c r="D149" s="55" t="str">
        <v>A8</v>
      </c>
      <c r="E149" s="5">
        <f>'Direct Admin'!D11</f>
        <v>0</v>
      </c>
      <c r="F149" s="5">
        <f>'Direct Admin'!C11</f>
        <v>0</v>
      </c>
      <c r="G149" s="214">
        <f>'Direct Admin'!L11</f>
        <v>0</v>
      </c>
    </row>
    <row r="150" spans="1:7" x14ac:dyDescent="0.25">
      <c r="A150" s="213" t="s">
        <v>95</v>
      </c>
      <c r="B150" s="5" t="s">
        <v>98</v>
      </c>
      <c r="C150" s="5">
        <f>'Direct Admin'!B12</f>
        <v>0</v>
      </c>
      <c r="D150" s="55" t="str">
        <v>A9</v>
      </c>
      <c r="E150" s="5">
        <f>'Direct Admin'!D12</f>
        <v>0</v>
      </c>
      <c r="F150" s="5">
        <f>'Direct Admin'!C12</f>
        <v>0</v>
      </c>
      <c r="G150" s="214">
        <f>'Direct Admin'!L12</f>
        <v>0</v>
      </c>
    </row>
    <row r="151" spans="1:7" x14ac:dyDescent="0.25">
      <c r="A151" s="213" t="s">
        <v>95</v>
      </c>
      <c r="B151" s="5" t="s">
        <v>98</v>
      </c>
      <c r="C151" s="5">
        <f>'Direct Admin'!B13</f>
        <v>0</v>
      </c>
      <c r="D151" s="55" t="str">
        <v>A10</v>
      </c>
      <c r="E151" s="5">
        <f>'Direct Admin'!D13</f>
        <v>0</v>
      </c>
      <c r="F151" s="5">
        <f>'Direct Admin'!C13</f>
        <v>0</v>
      </c>
      <c r="G151" s="214">
        <f>'Direct Admin'!L13</f>
        <v>0</v>
      </c>
    </row>
    <row r="152" spans="1:7" x14ac:dyDescent="0.25">
      <c r="A152" s="213" t="s">
        <v>95</v>
      </c>
      <c r="B152" s="5" t="s">
        <v>98</v>
      </c>
      <c r="C152" s="5">
        <f>'Direct Admin'!B14</f>
        <v>0</v>
      </c>
      <c r="D152" s="55" t="str">
        <v>A11</v>
      </c>
      <c r="E152" s="5">
        <f>'Direct Admin'!D14</f>
        <v>0</v>
      </c>
      <c r="F152" s="5">
        <f>'Direct Admin'!C14</f>
        <v>0</v>
      </c>
      <c r="G152" s="214">
        <f>'Direct Admin'!L14</f>
        <v>0</v>
      </c>
    </row>
    <row r="153" spans="1:7" x14ac:dyDescent="0.25">
      <c r="A153" s="213" t="s">
        <v>95</v>
      </c>
      <c r="B153" s="5" t="s">
        <v>98</v>
      </c>
      <c r="C153" s="5">
        <f>'Direct Admin'!B15</f>
        <v>0</v>
      </c>
      <c r="D153" s="55" t="str">
        <v>A12</v>
      </c>
      <c r="E153" s="5">
        <f>'Direct Admin'!D15</f>
        <v>0</v>
      </c>
      <c r="F153" s="5">
        <f>'Direct Admin'!C15</f>
        <v>0</v>
      </c>
      <c r="G153" s="214">
        <f>'Direct Admin'!L15</f>
        <v>0</v>
      </c>
    </row>
    <row r="154" spans="1:7" x14ac:dyDescent="0.25">
      <c r="A154" s="213" t="s">
        <v>95</v>
      </c>
      <c r="B154" s="5" t="s">
        <v>98</v>
      </c>
      <c r="C154" s="5">
        <f>'Direct Admin'!B16</f>
        <v>0</v>
      </c>
      <c r="D154" s="55" t="str">
        <v>A13</v>
      </c>
      <c r="E154" s="5">
        <f>'Direct Admin'!D16</f>
        <v>0</v>
      </c>
      <c r="F154" s="5">
        <f>'Direct Admin'!C16</f>
        <v>0</v>
      </c>
      <c r="G154" s="214">
        <f>'Direct Admin'!L16</f>
        <v>0</v>
      </c>
    </row>
    <row r="155" spans="1:7" x14ac:dyDescent="0.25">
      <c r="A155" s="213" t="s">
        <v>95</v>
      </c>
      <c r="B155" s="5" t="s">
        <v>98</v>
      </c>
      <c r="C155" s="5">
        <f>'Direct Admin'!B17</f>
        <v>0</v>
      </c>
      <c r="D155" s="55" t="str">
        <v>A14</v>
      </c>
      <c r="E155" s="5">
        <f>'Direct Admin'!D17</f>
        <v>0</v>
      </c>
      <c r="F155" s="5">
        <f>'Direct Admin'!C17</f>
        <v>0</v>
      </c>
      <c r="G155" s="214">
        <f>'Direct Admin'!L17</f>
        <v>0</v>
      </c>
    </row>
    <row r="156" spans="1:7" x14ac:dyDescent="0.25">
      <c r="A156" s="213" t="s">
        <v>95</v>
      </c>
      <c r="B156" s="5" t="s">
        <v>98</v>
      </c>
      <c r="C156" s="5">
        <f>'Direct Admin'!B18</f>
        <v>0</v>
      </c>
      <c r="D156" s="55" t="str">
        <v>A15</v>
      </c>
      <c r="E156" s="5">
        <f>'Direct Admin'!D18</f>
        <v>0</v>
      </c>
      <c r="F156" s="5">
        <f>'Direct Admin'!C18</f>
        <v>0</v>
      </c>
      <c r="G156" s="214">
        <f>'Direct Admin'!L18</f>
        <v>0</v>
      </c>
    </row>
    <row r="157" spans="1:7" x14ac:dyDescent="0.25">
      <c r="A157" s="213" t="s">
        <v>95</v>
      </c>
      <c r="B157" s="5" t="s">
        <v>98</v>
      </c>
      <c r="C157" s="5">
        <f>'Direct Admin'!B19</f>
        <v>0</v>
      </c>
      <c r="D157" s="55" t="str">
        <v>A16</v>
      </c>
      <c r="E157" s="5">
        <f>'Direct Admin'!D19</f>
        <v>0</v>
      </c>
      <c r="F157" s="5">
        <f>'Direct Admin'!C19</f>
        <v>0</v>
      </c>
      <c r="G157" s="214">
        <f>'Direct Admin'!L19</f>
        <v>0</v>
      </c>
    </row>
    <row r="158" spans="1:7" x14ac:dyDescent="0.25">
      <c r="A158" s="213" t="s">
        <v>95</v>
      </c>
      <c r="B158" s="5" t="s">
        <v>98</v>
      </c>
      <c r="C158" s="5">
        <f>'Direct Admin'!B20</f>
        <v>0</v>
      </c>
      <c r="D158" s="55" t="str">
        <v>A17</v>
      </c>
      <c r="E158" s="5">
        <f>'Direct Admin'!D20</f>
        <v>0</v>
      </c>
      <c r="F158" s="5">
        <f>'Direct Admin'!C20</f>
        <v>0</v>
      </c>
      <c r="G158" s="214">
        <f>'Direct Admin'!L20</f>
        <v>0</v>
      </c>
    </row>
    <row r="159" spans="1:7" x14ac:dyDescent="0.25">
      <c r="A159" s="213" t="s">
        <v>95</v>
      </c>
      <c r="B159" s="5" t="s">
        <v>98</v>
      </c>
      <c r="C159" s="5">
        <f>'Direct Admin'!B21</f>
        <v>0</v>
      </c>
      <c r="D159" s="55" t="str">
        <v>A18</v>
      </c>
      <c r="E159" s="5">
        <f>'Direct Admin'!D21</f>
        <v>0</v>
      </c>
      <c r="F159" s="5">
        <f>'Direct Admin'!C21</f>
        <v>0</v>
      </c>
      <c r="G159" s="214">
        <f>'Direct Admin'!L21</f>
        <v>0</v>
      </c>
    </row>
    <row r="160" spans="1:7" x14ac:dyDescent="0.25">
      <c r="A160" s="213" t="s">
        <v>95</v>
      </c>
      <c r="B160" s="5" t="s">
        <v>98</v>
      </c>
      <c r="C160" s="5">
        <f>'Direct Admin'!B22</f>
        <v>0</v>
      </c>
      <c r="D160" s="55" t="str">
        <v>A19</v>
      </c>
      <c r="E160" s="5">
        <f>'Direct Admin'!D22</f>
        <v>0</v>
      </c>
      <c r="F160" s="5">
        <f>'Direct Admin'!C22</f>
        <v>0</v>
      </c>
      <c r="G160" s="214">
        <f>'Direct Admin'!L22</f>
        <v>0</v>
      </c>
    </row>
    <row r="161" spans="1:7" x14ac:dyDescent="0.25">
      <c r="A161" s="213" t="s">
        <v>95</v>
      </c>
      <c r="B161" s="5" t="s">
        <v>98</v>
      </c>
      <c r="C161" s="5">
        <f>'Direct Admin'!B23</f>
        <v>0</v>
      </c>
      <c r="D161" s="55" t="str">
        <v>A20</v>
      </c>
      <c r="E161" s="5">
        <f>'Direct Admin'!D23</f>
        <v>0</v>
      </c>
      <c r="F161" s="5">
        <f>'Direct Admin'!C23</f>
        <v>0</v>
      </c>
      <c r="G161" s="214">
        <f>'Direct Admin'!L23</f>
        <v>0</v>
      </c>
    </row>
    <row r="162" spans="1:7" x14ac:dyDescent="0.25">
      <c r="A162" s="213" t="s">
        <v>95</v>
      </c>
      <c r="B162" s="5" t="s">
        <v>97</v>
      </c>
      <c r="C162" s="5" t="s">
        <v>316</v>
      </c>
      <c r="D162" s="55" t="str">
        <v>I1</v>
      </c>
      <c r="E162" s="5" t="s">
        <v>316</v>
      </c>
      <c r="F162" s="7">
        <f>_xlfn.XLOOKUP($D162,Indirect!$A:$A,Indirect!D:D)</f>
        <v>0</v>
      </c>
      <c r="G162" s="219">
        <f>Indirect!F3</f>
        <v>0</v>
      </c>
    </row>
    <row r="163" spans="1:7" x14ac:dyDescent="0.25">
      <c r="A163" s="213" t="s">
        <v>95</v>
      </c>
      <c r="B163" s="5" t="s">
        <v>97</v>
      </c>
      <c r="C163" s="5" t="s">
        <v>317</v>
      </c>
      <c r="D163" s="55" t="str">
        <v>I2</v>
      </c>
      <c r="E163" s="5" t="s">
        <v>317</v>
      </c>
      <c r="F163" s="7">
        <f>_xlfn.XLOOKUP($D163,Indirect!$A:$A,Indirect!D:D)</f>
        <v>0</v>
      </c>
      <c r="G163" s="219">
        <f>Indirect!F4</f>
        <v>0</v>
      </c>
    </row>
    <row r="164" spans="1:7" x14ac:dyDescent="0.25">
      <c r="A164" s="213" t="s">
        <v>95</v>
      </c>
      <c r="B164" s="5" t="s">
        <v>97</v>
      </c>
      <c r="C164" s="5" t="s">
        <v>89</v>
      </c>
      <c r="D164" s="55" t="str">
        <v>I3</v>
      </c>
      <c r="E164" s="5" t="s">
        <v>89</v>
      </c>
      <c r="F164" s="7">
        <f>_xlfn.XLOOKUP($D164,Indirect!$A:$A,Indirect!D:D)</f>
        <v>0</v>
      </c>
      <c r="G164" s="219">
        <f>Indirect!F5</f>
        <v>0</v>
      </c>
    </row>
    <row r="165" spans="1:7" x14ac:dyDescent="0.25">
      <c r="A165" s="213" t="s">
        <v>95</v>
      </c>
      <c r="B165" s="5" t="s">
        <v>97</v>
      </c>
      <c r="C165" s="5" t="s">
        <v>318</v>
      </c>
      <c r="D165" s="55" t="str">
        <v>I4</v>
      </c>
      <c r="E165" s="5" t="s">
        <v>318</v>
      </c>
      <c r="F165" s="7">
        <f>_xlfn.XLOOKUP($D165,Indirect!$A:$A,Indirect!D:D)</f>
        <v>0</v>
      </c>
      <c r="G165" s="219">
        <f>Indirect!F6</f>
        <v>0</v>
      </c>
    </row>
    <row r="166" spans="1:7" x14ac:dyDescent="0.25">
      <c r="A166" s="213" t="s">
        <v>95</v>
      </c>
      <c r="B166" s="5" t="s">
        <v>97</v>
      </c>
      <c r="C166" s="5" t="s">
        <v>88</v>
      </c>
      <c r="D166" s="55" t="str">
        <v>I5</v>
      </c>
      <c r="E166" s="5" t="s">
        <v>88</v>
      </c>
      <c r="F166" s="7">
        <f>_xlfn.XLOOKUP($D166,Indirect!$A:$A,Indirect!D:D)</f>
        <v>0</v>
      </c>
      <c r="G166" s="219">
        <f>Indirect!F7</f>
        <v>0</v>
      </c>
    </row>
    <row r="167" spans="1:7" ht="15.75" thickBot="1" x14ac:dyDescent="0.3">
      <c r="A167" s="220" t="s">
        <v>95</v>
      </c>
      <c r="B167" s="221" t="s">
        <v>97</v>
      </c>
      <c r="C167" s="221" t="s">
        <v>90</v>
      </c>
      <c r="D167" s="222" t="str">
        <v>I6</v>
      </c>
      <c r="E167" s="221" t="s">
        <v>90</v>
      </c>
      <c r="F167" s="223">
        <f>_xlfn.XLOOKUP($D167,Indirect!$A:$A,Indirect!D:D)</f>
        <v>0</v>
      </c>
      <c r="G167" s="224">
        <f>Indirect!F8</f>
        <v>0</v>
      </c>
    </row>
  </sheetData>
  <sheetProtection algorithmName="SHA-512" hashValue="X3asKhl88HtwTAz7GG2/zMMigfRNEvJKcX+YJbA1VXR+uoyXsxBCDyiHAnKYe8/CxnAQtbjGHV8p84cF6UBttQ==" saltValue="x+kAUgppjJGFfEPb++W10Q==" spinCount="100000" sheet="1" formatCells="0" formatColumns="0" formatRows="0" autoFilter="0"/>
  <autoFilter ref="A1:G167" xr:uid="{A39013B3-A83A-41B6-AD81-91BBD4420551}"/>
  <dataConsolidate topLabels="1"/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B9E9-405C-4234-815E-E082A7DC619C}">
  <dimension ref="A1:B9"/>
  <sheetViews>
    <sheetView workbookViewId="0">
      <selection activeCell="A6" sqref="A6"/>
    </sheetView>
  </sheetViews>
  <sheetFormatPr defaultRowHeight="15" x14ac:dyDescent="0.25"/>
  <cols>
    <col min="1" max="1" width="27.5703125" bestFit="1" customWidth="1"/>
    <col min="2" max="2" width="19.28515625" style="1" customWidth="1"/>
  </cols>
  <sheetData>
    <row r="1" spans="1:2" ht="30.75" thickBot="1" x14ac:dyDescent="0.3">
      <c r="A1" s="207" t="s">
        <v>120</v>
      </c>
      <c r="B1" s="210" t="s">
        <v>313</v>
      </c>
    </row>
    <row r="2" spans="1:2" x14ac:dyDescent="0.25">
      <c r="A2" s="211" t="s">
        <v>84</v>
      </c>
      <c r="B2" s="212">
        <f>SUMIFS('Line-Item Budget'!$G:$G,'Line-Item Budget'!$A:$A,$A2)</f>
        <v>0</v>
      </c>
    </row>
    <row r="3" spans="1:2" x14ac:dyDescent="0.25">
      <c r="A3" s="213" t="s">
        <v>92</v>
      </c>
      <c r="B3" s="214">
        <f>SUMIFS('Line-Item Budget'!$G:$G,'Line-Item Budget'!$A:$A,$A3)</f>
        <v>0</v>
      </c>
    </row>
    <row r="4" spans="1:2" x14ac:dyDescent="0.25">
      <c r="A4" s="213" t="s">
        <v>315</v>
      </c>
      <c r="B4" s="214">
        <f>SUMIFS('Line-Item Budget'!$G:$G,'Line-Item Budget'!$A:$A,$A4)</f>
        <v>0</v>
      </c>
    </row>
    <row r="5" spans="1:2" x14ac:dyDescent="0.25">
      <c r="A5" s="213" t="s">
        <v>93</v>
      </c>
      <c r="B5" s="214">
        <f>SUMIFS('Line-Item Budget'!$G:$G,'Line-Item Budget'!$A:$A,$A5)</f>
        <v>0</v>
      </c>
    </row>
    <row r="6" spans="1:2" x14ac:dyDescent="0.25">
      <c r="A6" s="213" t="s">
        <v>82</v>
      </c>
      <c r="B6" s="214">
        <f>SUMIFS('Line-Item Budget'!$G:$G,'Line-Item Budget'!$A:$A,$A6)</f>
        <v>0</v>
      </c>
    </row>
    <row r="7" spans="1:2" x14ac:dyDescent="0.25">
      <c r="A7" s="213" t="s">
        <v>39</v>
      </c>
      <c r="B7" s="214">
        <f>SUMIFS('Line-Item Budget'!$G:$G,'Line-Item Budget'!$A:$A,$A7)</f>
        <v>0</v>
      </c>
    </row>
    <row r="8" spans="1:2" ht="15.75" thickBot="1" x14ac:dyDescent="0.3">
      <c r="A8" s="215" t="s">
        <v>98</v>
      </c>
      <c r="B8" s="216">
        <f>SUMIFS('Line-Item Budget'!$G:$G,'Line-Item Budget'!$A:$A,$A8)</f>
        <v>0</v>
      </c>
    </row>
    <row r="9" spans="1:2" s="13" customFormat="1" ht="15.75" thickBot="1" x14ac:dyDescent="0.3">
      <c r="A9" s="207" t="s">
        <v>260</v>
      </c>
      <c r="B9" s="208">
        <f>SUM(B2:B8)</f>
        <v>0</v>
      </c>
    </row>
  </sheetData>
  <sheetProtection algorithmName="SHA-512" hashValue="mbjO6DApUqjqD0/TYCoP9vu6mmGaY2DbKlwpJH6iVostRM5QaJMaAckDuGfC+u3aOtFWlWABQjF+o2KNvFzDmA==" saltValue="IU2CCfZG0S8E8pOY2dgEnw==" spinCount="100000" sheet="1" objects="1" scenarios="1" formatCells="0" formatColumns="0"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Positions</vt:lpstr>
      <vt:lpstr>Unpaid Holidays</vt:lpstr>
      <vt:lpstr>Personnel</vt:lpstr>
      <vt:lpstr>Travel &amp; Training</vt:lpstr>
      <vt:lpstr>DCA</vt:lpstr>
      <vt:lpstr>Supplies &amp; Equipment</vt:lpstr>
      <vt:lpstr>Contracts &amp; Subawards</vt:lpstr>
      <vt:lpstr>Other</vt:lpstr>
      <vt:lpstr>Direct Admin</vt:lpstr>
      <vt:lpstr>Indirect</vt:lpstr>
      <vt:lpstr>Budget Mapping</vt:lpstr>
      <vt:lpstr>Line-Item Budget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Schoenleber, Emily</cp:lastModifiedBy>
  <dcterms:created xsi:type="dcterms:W3CDTF">2026-02-25T00:34:22Z</dcterms:created>
  <dcterms:modified xsi:type="dcterms:W3CDTF">2026-04-13T22:25:49Z</dcterms:modified>
</cp:coreProperties>
</file>